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3. Cash Flow\"/>
    </mc:Choice>
  </mc:AlternateContent>
  <xr:revisionPtr revIDLastSave="0" documentId="8_{52886063-20D0-4423-875A-D73F52B8E0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6"/>
  <c r="Z39" i="7"/>
  <c r="Y39" i="7"/>
  <c r="Z39" i="8"/>
  <c r="Z39" i="10"/>
  <c r="Z39" i="11"/>
  <c r="Z39" i="12"/>
  <c r="Z39" i="13"/>
  <c r="Z39" i="14"/>
  <c r="Y39" i="14"/>
  <c r="Z39" i="15"/>
  <c r="Y39" i="15"/>
  <c r="Y39" i="16"/>
  <c r="Z39" i="16" s="1"/>
  <c r="Z39" i="17"/>
  <c r="Z39" i="18"/>
  <c r="Z39" i="19"/>
  <c r="Z39" i="20"/>
  <c r="Z39" i="21"/>
  <c r="Y39" i="21"/>
  <c r="Z39" i="1"/>
  <c r="W39" i="2"/>
  <c r="Y39" i="2" s="1"/>
  <c r="J39" i="2"/>
  <c r="W39" i="3"/>
  <c r="Y39" i="3" s="1"/>
  <c r="J39" i="3"/>
  <c r="W39" i="4"/>
  <c r="Y39" i="4" s="1"/>
  <c r="Z39" i="4" s="1"/>
  <c r="J39" i="4"/>
  <c r="W39" i="5"/>
  <c r="Y39" i="5" s="1"/>
  <c r="Z39" i="5" s="1"/>
  <c r="J39" i="5"/>
  <c r="W39" i="6"/>
  <c r="Y39" i="6" s="1"/>
  <c r="J39" i="6"/>
  <c r="W39" i="7"/>
  <c r="J39" i="7"/>
  <c r="W39" i="8"/>
  <c r="Y39" i="8" s="1"/>
  <c r="J39" i="8"/>
  <c r="H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1"/>
  <c r="Y39" i="1" s="1"/>
  <c r="J39" i="1"/>
  <c r="AA38" i="2"/>
  <c r="AA40" i="2" s="1"/>
  <c r="W38" i="2"/>
  <c r="U38" i="6"/>
  <c r="J38" i="6"/>
  <c r="E38" i="6"/>
  <c r="E40" i="6" s="1"/>
  <c r="N38" i="7"/>
  <c r="W38" i="8"/>
  <c r="G38" i="8"/>
  <c r="G40" i="8" s="1"/>
  <c r="O38" i="9"/>
  <c r="W38" i="10"/>
  <c r="L38" i="10"/>
  <c r="G38" i="10"/>
  <c r="G40" i="10" s="1"/>
  <c r="H39" i="10" s="1"/>
  <c r="T38" i="11"/>
  <c r="O38" i="11"/>
  <c r="D38" i="11"/>
  <c r="D40" i="11" s="1"/>
  <c r="W38" i="12"/>
  <c r="L38" i="12"/>
  <c r="G38" i="12"/>
  <c r="G40" i="12" s="1"/>
  <c r="H39" i="12" s="1"/>
  <c r="T38" i="13"/>
  <c r="O38" i="13"/>
  <c r="D38" i="13"/>
  <c r="D40" i="13" s="1"/>
  <c r="W38" i="14"/>
  <c r="G38" i="14"/>
  <c r="G40" i="14" s="1"/>
  <c r="H39" i="14" s="1"/>
  <c r="P38" i="15"/>
  <c r="E38" i="15"/>
  <c r="E40" i="15" s="1"/>
  <c r="Q38" i="16"/>
  <c r="P38" i="16"/>
  <c r="F38" i="16"/>
  <c r="F40" i="16" s="1"/>
  <c r="C38" i="16"/>
  <c r="C40" i="16" s="1"/>
  <c r="O38" i="17"/>
  <c r="Y38" i="18"/>
  <c r="Y40" i="18" s="1"/>
  <c r="N38" i="18"/>
  <c r="X38" i="19"/>
  <c r="O38" i="19"/>
  <c r="N38" i="19"/>
  <c r="D38" i="19"/>
  <c r="D40" i="19" s="1"/>
  <c r="C38" i="19"/>
  <c r="C40" i="19" s="1"/>
  <c r="Q38" i="20"/>
  <c r="P38" i="20"/>
  <c r="F38" i="20"/>
  <c r="F40" i="20" s="1"/>
  <c r="M38" i="21"/>
  <c r="U38" i="1"/>
  <c r="M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J38" i="2" s="1"/>
  <c r="I36" i="2"/>
  <c r="H36" i="2"/>
  <c r="G36" i="2"/>
  <c r="F36" i="2"/>
  <c r="E36" i="2"/>
  <c r="E38" i="2" s="1"/>
  <c r="E40" i="2" s="1"/>
  <c r="D36" i="2"/>
  <c r="C36" i="2"/>
  <c r="AA36" i="3"/>
  <c r="Y36" i="3"/>
  <c r="X36" i="3"/>
  <c r="Z36" i="3" s="1"/>
  <c r="W36" i="3"/>
  <c r="V36" i="3"/>
  <c r="U36" i="3"/>
  <c r="T36" i="3"/>
  <c r="S36" i="3"/>
  <c r="R36" i="3"/>
  <c r="R38" i="3" s="1"/>
  <c r="Q36" i="3"/>
  <c r="P36" i="3"/>
  <c r="O36" i="3"/>
  <c r="N36" i="3"/>
  <c r="M36" i="3"/>
  <c r="M38" i="3" s="1"/>
  <c r="L36" i="3"/>
  <c r="K36" i="3"/>
  <c r="J36" i="3"/>
  <c r="I36" i="3"/>
  <c r="H36" i="3"/>
  <c r="G36" i="3"/>
  <c r="F36" i="3"/>
  <c r="E36" i="3"/>
  <c r="D36" i="3"/>
  <c r="C36" i="3"/>
  <c r="AA36" i="4"/>
  <c r="AA38" i="4" s="1"/>
  <c r="AA40" i="4" s="1"/>
  <c r="Y36" i="4"/>
  <c r="X36" i="4"/>
  <c r="Z36" i="4" s="1"/>
  <c r="W36" i="4"/>
  <c r="V36" i="4"/>
  <c r="U36" i="4"/>
  <c r="U38" i="4" s="1"/>
  <c r="T36" i="4"/>
  <c r="S36" i="4"/>
  <c r="R36" i="4"/>
  <c r="Q36" i="4"/>
  <c r="P36" i="4"/>
  <c r="O36" i="4"/>
  <c r="N36" i="4"/>
  <c r="M36" i="4"/>
  <c r="L36" i="4"/>
  <c r="K36" i="4"/>
  <c r="J36" i="4"/>
  <c r="J38" i="4" s="1"/>
  <c r="I36" i="4"/>
  <c r="H36" i="4"/>
  <c r="G36" i="4"/>
  <c r="F36" i="4"/>
  <c r="E36" i="4"/>
  <c r="E38" i="4" s="1"/>
  <c r="E40" i="4" s="1"/>
  <c r="D36" i="4"/>
  <c r="C36" i="4"/>
  <c r="AA36" i="5"/>
  <c r="Y36" i="5"/>
  <c r="X36" i="5"/>
  <c r="Z36" i="5" s="1"/>
  <c r="W36" i="5"/>
  <c r="V36" i="5"/>
  <c r="U36" i="5"/>
  <c r="T36" i="5"/>
  <c r="S36" i="5"/>
  <c r="R36" i="5"/>
  <c r="R38" i="5" s="1"/>
  <c r="Q36" i="5"/>
  <c r="P36" i="5"/>
  <c r="O36" i="5"/>
  <c r="N36" i="5"/>
  <c r="M36" i="5"/>
  <c r="M38" i="5" s="1"/>
  <c r="L36" i="5"/>
  <c r="K36" i="5"/>
  <c r="J36" i="5"/>
  <c r="I36" i="5"/>
  <c r="H36" i="5"/>
  <c r="G36" i="5"/>
  <c r="F36" i="5"/>
  <c r="E36" i="5"/>
  <c r="D36" i="5"/>
  <c r="C36" i="5"/>
  <c r="AA36" i="6"/>
  <c r="AA38" i="6" s="1"/>
  <c r="AA40" i="6" s="1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L38" i="14" s="1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U38" i="15" s="1"/>
  <c r="T36" i="15"/>
  <c r="S36" i="15"/>
  <c r="R36" i="15"/>
  <c r="Q36" i="15"/>
  <c r="P36" i="15"/>
  <c r="O36" i="15"/>
  <c r="N36" i="15"/>
  <c r="M36" i="15"/>
  <c r="M38" i="15" s="1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F38" i="17" s="1"/>
  <c r="F40" i="17" s="1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V38" i="21" s="1"/>
  <c r="U36" i="21"/>
  <c r="U38" i="21" s="1"/>
  <c r="T36" i="21"/>
  <c r="S36" i="21"/>
  <c r="R36" i="21"/>
  <c r="Q36" i="21"/>
  <c r="P36" i="21"/>
  <c r="O36" i="21"/>
  <c r="N36" i="21"/>
  <c r="N38" i="21" s="1"/>
  <c r="M36" i="21"/>
  <c r="L36" i="21"/>
  <c r="K36" i="21"/>
  <c r="J36" i="21"/>
  <c r="I36" i="21"/>
  <c r="H36" i="21"/>
  <c r="G36" i="21"/>
  <c r="F36" i="21"/>
  <c r="F38" i="21" s="1"/>
  <c r="F40" i="21" s="1"/>
  <c r="E36" i="21"/>
  <c r="E38" i="21" s="1"/>
  <c r="E40" i="21" s="1"/>
  <c r="D36" i="21"/>
  <c r="C36" i="21"/>
  <c r="AA36" i="1"/>
  <c r="Y36" i="1"/>
  <c r="X36" i="1"/>
  <c r="Z36" i="1" s="1"/>
  <c r="W36" i="1"/>
  <c r="V36" i="1"/>
  <c r="V38" i="1" s="1"/>
  <c r="U36" i="1"/>
  <c r="T36" i="1"/>
  <c r="S36" i="1"/>
  <c r="R36" i="1"/>
  <c r="Q36" i="1"/>
  <c r="P36" i="1"/>
  <c r="O36" i="1"/>
  <c r="N36" i="1"/>
  <c r="N38" i="1" s="1"/>
  <c r="M36" i="1"/>
  <c r="L36" i="1"/>
  <c r="K36" i="1"/>
  <c r="J36" i="1"/>
  <c r="I36" i="1"/>
  <c r="H36" i="1"/>
  <c r="G36" i="1"/>
  <c r="F36" i="1"/>
  <c r="F38" i="1" s="1"/>
  <c r="F40" i="1" s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O38" i="2" s="1"/>
  <c r="N27" i="2"/>
  <c r="M27" i="2"/>
  <c r="L27" i="2"/>
  <c r="K27" i="2"/>
  <c r="J27" i="2"/>
  <c r="I27" i="2"/>
  <c r="H27" i="2"/>
  <c r="G27" i="2"/>
  <c r="G38" i="2" s="1"/>
  <c r="G40" i="2" s="1"/>
  <c r="H39" i="2" s="1"/>
  <c r="H40" i="2" s="1"/>
  <c r="I39" i="2" s="1"/>
  <c r="I40" i="2" s="1"/>
  <c r="F27" i="2"/>
  <c r="E27" i="2"/>
  <c r="D27" i="2"/>
  <c r="C27" i="2"/>
  <c r="AA27" i="3"/>
  <c r="Y27" i="3"/>
  <c r="X27" i="3"/>
  <c r="Z27" i="3" s="1"/>
  <c r="W27" i="3"/>
  <c r="W38" i="3" s="1"/>
  <c r="V27" i="3"/>
  <c r="U27" i="3"/>
  <c r="T27" i="3"/>
  <c r="S27" i="3"/>
  <c r="R27" i="3"/>
  <c r="Q27" i="3"/>
  <c r="P27" i="3"/>
  <c r="O27" i="3"/>
  <c r="O38" i="3" s="1"/>
  <c r="N27" i="3"/>
  <c r="M27" i="3"/>
  <c r="L27" i="3"/>
  <c r="K27" i="3"/>
  <c r="J27" i="3"/>
  <c r="I27" i="3"/>
  <c r="H27" i="3"/>
  <c r="G27" i="3"/>
  <c r="G38" i="3" s="1"/>
  <c r="G40" i="3" s="1"/>
  <c r="H39" i="3" s="1"/>
  <c r="H40" i="3" s="1"/>
  <c r="I39" i="3" s="1"/>
  <c r="I40" i="3" s="1"/>
  <c r="F27" i="3"/>
  <c r="E27" i="3"/>
  <c r="D27" i="3"/>
  <c r="C27" i="3"/>
  <c r="AA27" i="4"/>
  <c r="Y27" i="4"/>
  <c r="X27" i="4"/>
  <c r="Z27" i="4" s="1"/>
  <c r="W27" i="4"/>
  <c r="W38" i="4" s="1"/>
  <c r="V27" i="4"/>
  <c r="U27" i="4"/>
  <c r="T27" i="4"/>
  <c r="S27" i="4"/>
  <c r="R27" i="4"/>
  <c r="Q27" i="4"/>
  <c r="P27" i="4"/>
  <c r="O27" i="4"/>
  <c r="O38" i="4" s="1"/>
  <c r="N27" i="4"/>
  <c r="M27" i="4"/>
  <c r="L27" i="4"/>
  <c r="K27" i="4"/>
  <c r="J27" i="4"/>
  <c r="I27" i="4"/>
  <c r="H27" i="4"/>
  <c r="G27" i="4"/>
  <c r="G38" i="4" s="1"/>
  <c r="G40" i="4" s="1"/>
  <c r="H39" i="4" s="1"/>
  <c r="H40" i="4" s="1"/>
  <c r="I39" i="4" s="1"/>
  <c r="I40" i="4" s="1"/>
  <c r="F27" i="4"/>
  <c r="E27" i="4"/>
  <c r="D27" i="4"/>
  <c r="C27" i="4"/>
  <c r="AA27" i="5"/>
  <c r="Y27" i="5"/>
  <c r="X27" i="5"/>
  <c r="Z27" i="5" s="1"/>
  <c r="W27" i="5"/>
  <c r="W38" i="5" s="1"/>
  <c r="V27" i="5"/>
  <c r="U27" i="5"/>
  <c r="T27" i="5"/>
  <c r="S27" i="5"/>
  <c r="R27" i="5"/>
  <c r="Q27" i="5"/>
  <c r="P27" i="5"/>
  <c r="O27" i="5"/>
  <c r="O38" i="5" s="1"/>
  <c r="N27" i="5"/>
  <c r="M27" i="5"/>
  <c r="L27" i="5"/>
  <c r="K27" i="5"/>
  <c r="J27" i="5"/>
  <c r="I27" i="5"/>
  <c r="H27" i="5"/>
  <c r="G27" i="5"/>
  <c r="G38" i="5" s="1"/>
  <c r="G40" i="5" s="1"/>
  <c r="H39" i="5" s="1"/>
  <c r="F27" i="5"/>
  <c r="E27" i="5"/>
  <c r="D27" i="5"/>
  <c r="C27" i="5"/>
  <c r="AA27" i="6"/>
  <c r="Y27" i="6"/>
  <c r="X27" i="6"/>
  <c r="W27" i="6"/>
  <c r="W38" i="6" s="1"/>
  <c r="V27" i="6"/>
  <c r="U27" i="6"/>
  <c r="T27" i="6"/>
  <c r="S27" i="6"/>
  <c r="R27" i="6"/>
  <c r="Q27" i="6"/>
  <c r="P27" i="6"/>
  <c r="O27" i="6"/>
  <c r="O38" i="6" s="1"/>
  <c r="N27" i="6"/>
  <c r="M27" i="6"/>
  <c r="L27" i="6"/>
  <c r="K27" i="6"/>
  <c r="J27" i="6"/>
  <c r="I27" i="6"/>
  <c r="H27" i="6"/>
  <c r="G27" i="6"/>
  <c r="G38" i="6" s="1"/>
  <c r="G40" i="6" s="1"/>
  <c r="H39" i="6" s="1"/>
  <c r="H40" i="6" s="1"/>
  <c r="I39" i="6" s="1"/>
  <c r="I40" i="6" s="1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Y38" i="10" s="1"/>
  <c r="X27" i="10"/>
  <c r="Z27" i="10" s="1"/>
  <c r="W27" i="10"/>
  <c r="V27" i="10"/>
  <c r="U27" i="10"/>
  <c r="T27" i="10"/>
  <c r="S27" i="10"/>
  <c r="R27" i="10"/>
  <c r="Q27" i="10"/>
  <c r="Q38" i="10" s="1"/>
  <c r="P27" i="10"/>
  <c r="O27" i="10"/>
  <c r="N27" i="10"/>
  <c r="M27" i="10"/>
  <c r="L27" i="10"/>
  <c r="K27" i="10"/>
  <c r="J27" i="10"/>
  <c r="I27" i="10"/>
  <c r="I38" i="10" s="1"/>
  <c r="H27" i="10"/>
  <c r="G27" i="10"/>
  <c r="F27" i="10"/>
  <c r="E27" i="10"/>
  <c r="D27" i="10"/>
  <c r="C27" i="10"/>
  <c r="AA27" i="11"/>
  <c r="Y27" i="11"/>
  <c r="Y38" i="11" s="1"/>
  <c r="Y40" i="11" s="1"/>
  <c r="X27" i="11"/>
  <c r="Z27" i="11" s="1"/>
  <c r="W27" i="11"/>
  <c r="V27" i="11"/>
  <c r="U27" i="11"/>
  <c r="T27" i="11"/>
  <c r="S27" i="11"/>
  <c r="R27" i="11"/>
  <c r="Q27" i="11"/>
  <c r="Q38" i="11" s="1"/>
  <c r="P27" i="11"/>
  <c r="O27" i="11"/>
  <c r="N27" i="11"/>
  <c r="M27" i="11"/>
  <c r="L27" i="11"/>
  <c r="K27" i="11"/>
  <c r="J27" i="11"/>
  <c r="I27" i="11"/>
  <c r="I38" i="11" s="1"/>
  <c r="H27" i="11"/>
  <c r="G27" i="11"/>
  <c r="F27" i="11"/>
  <c r="E27" i="11"/>
  <c r="D27" i="11"/>
  <c r="C27" i="11"/>
  <c r="AA27" i="12"/>
  <c r="Y27" i="12"/>
  <c r="Y38" i="12" s="1"/>
  <c r="Y40" i="12" s="1"/>
  <c r="X27" i="12"/>
  <c r="Z27" i="12" s="1"/>
  <c r="W27" i="12"/>
  <c r="V27" i="12"/>
  <c r="U27" i="12"/>
  <c r="T27" i="12"/>
  <c r="S27" i="12"/>
  <c r="R27" i="12"/>
  <c r="Q27" i="12"/>
  <c r="Q38" i="12" s="1"/>
  <c r="P27" i="12"/>
  <c r="O27" i="12"/>
  <c r="N27" i="12"/>
  <c r="M27" i="12"/>
  <c r="L27" i="12"/>
  <c r="K27" i="12"/>
  <c r="J27" i="12"/>
  <c r="I27" i="12"/>
  <c r="I38" i="12" s="1"/>
  <c r="H27" i="12"/>
  <c r="G27" i="12"/>
  <c r="F27" i="12"/>
  <c r="E27" i="12"/>
  <c r="D27" i="12"/>
  <c r="C27" i="12"/>
  <c r="AA27" i="13"/>
  <c r="Y27" i="13"/>
  <c r="Y38" i="13" s="1"/>
  <c r="Y40" i="13" s="1"/>
  <c r="X27" i="13"/>
  <c r="Z27" i="13" s="1"/>
  <c r="W27" i="13"/>
  <c r="V27" i="13"/>
  <c r="U27" i="13"/>
  <c r="T27" i="13"/>
  <c r="S27" i="13"/>
  <c r="R27" i="13"/>
  <c r="Q27" i="13"/>
  <c r="Q38" i="13" s="1"/>
  <c r="P27" i="13"/>
  <c r="O27" i="13"/>
  <c r="N27" i="13"/>
  <c r="M27" i="13"/>
  <c r="L27" i="13"/>
  <c r="K27" i="13"/>
  <c r="J27" i="13"/>
  <c r="I27" i="13"/>
  <c r="I38" i="13" s="1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Q38" i="14" s="1"/>
  <c r="P27" i="14"/>
  <c r="O27" i="14"/>
  <c r="N27" i="14"/>
  <c r="M27" i="14"/>
  <c r="L27" i="14"/>
  <c r="K27" i="14"/>
  <c r="J27" i="14"/>
  <c r="I27" i="14"/>
  <c r="I38" i="14" s="1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R38" i="15" s="1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S38" i="16" s="1"/>
  <c r="R27" i="16"/>
  <c r="Q27" i="16"/>
  <c r="P27" i="16"/>
  <c r="O27" i="16"/>
  <c r="N27" i="16"/>
  <c r="M27" i="16"/>
  <c r="L27" i="16"/>
  <c r="K27" i="16"/>
  <c r="K38" i="16" s="1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C38" i="17" s="1"/>
  <c r="C40" i="17" s="1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O38" i="18" s="1"/>
  <c r="N27" i="18"/>
  <c r="M27" i="18"/>
  <c r="L27" i="18"/>
  <c r="K27" i="18"/>
  <c r="J27" i="18"/>
  <c r="I27" i="18"/>
  <c r="H27" i="18"/>
  <c r="G27" i="18"/>
  <c r="F27" i="18"/>
  <c r="E27" i="18"/>
  <c r="D27" i="18"/>
  <c r="C27" i="18"/>
  <c r="C38" i="18" s="1"/>
  <c r="C40" i="18" s="1"/>
  <c r="AA27" i="19"/>
  <c r="Y27" i="19"/>
  <c r="X27" i="19"/>
  <c r="Z27" i="19" s="1"/>
  <c r="W27" i="19"/>
  <c r="V27" i="19"/>
  <c r="U27" i="19"/>
  <c r="T27" i="19"/>
  <c r="T38" i="19" s="1"/>
  <c r="S27" i="19"/>
  <c r="R27" i="19"/>
  <c r="Q27" i="19"/>
  <c r="P27" i="19"/>
  <c r="P38" i="19" s="1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V17" i="2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M17" i="2"/>
  <c r="M38" i="2" s="1"/>
  <c r="L17" i="2"/>
  <c r="L38" i="2" s="1"/>
  <c r="K17" i="2"/>
  <c r="K38" i="2" s="1"/>
  <c r="J17" i="2"/>
  <c r="I17" i="2"/>
  <c r="I38" i="2" s="1"/>
  <c r="H17" i="2"/>
  <c r="H38" i="2" s="1"/>
  <c r="G17" i="2"/>
  <c r="F17" i="2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U17" i="3"/>
  <c r="U38" i="3" s="1"/>
  <c r="T17" i="3"/>
  <c r="T38" i="3" s="1"/>
  <c r="S17" i="3"/>
  <c r="S38" i="3" s="1"/>
  <c r="R17" i="3"/>
  <c r="Q17" i="3"/>
  <c r="Q38" i="3" s="1"/>
  <c r="P17" i="3"/>
  <c r="P38" i="3" s="1"/>
  <c r="O17" i="3"/>
  <c r="N17" i="3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V17" i="4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F17" i="4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W17" i="5"/>
  <c r="V17" i="5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N17" i="5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Y38" i="6" s="1"/>
  <c r="X17" i="6"/>
  <c r="W17" i="6"/>
  <c r="V17" i="6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F17" i="6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R17" i="9"/>
  <c r="Q17" i="9"/>
  <c r="Q38" i="9" s="1"/>
  <c r="P17" i="9"/>
  <c r="O17" i="9"/>
  <c r="N17" i="9"/>
  <c r="N38" i="9" s="1"/>
  <c r="M17" i="9"/>
  <c r="M38" i="9" s="1"/>
  <c r="L17" i="9"/>
  <c r="L38" i="9" s="1"/>
  <c r="K17" i="9"/>
  <c r="J17" i="9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Z17" i="10"/>
  <c r="Y17" i="10"/>
  <c r="X17" i="10"/>
  <c r="W17" i="10"/>
  <c r="V17" i="10"/>
  <c r="V38" i="10" s="1"/>
  <c r="U17" i="10"/>
  <c r="U38" i="10" s="1"/>
  <c r="T17" i="10"/>
  <c r="T38" i="10" s="1"/>
  <c r="S17" i="10"/>
  <c r="S38" i="10" s="1"/>
  <c r="R17" i="10"/>
  <c r="Q17" i="10"/>
  <c r="P17" i="10"/>
  <c r="O17" i="10"/>
  <c r="O38" i="10" s="1"/>
  <c r="N17" i="10"/>
  <c r="N38" i="10" s="1"/>
  <c r="M17" i="10"/>
  <c r="M38" i="10" s="1"/>
  <c r="L17" i="10"/>
  <c r="K17" i="10"/>
  <c r="K38" i="10" s="1"/>
  <c r="J17" i="10"/>
  <c r="I17" i="10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X17" i="11"/>
  <c r="W17" i="11"/>
  <c r="W38" i="11" s="1"/>
  <c r="V17" i="11"/>
  <c r="V38" i="11" s="1"/>
  <c r="U17" i="11"/>
  <c r="U38" i="11" s="1"/>
  <c r="T17" i="11"/>
  <c r="S17" i="11"/>
  <c r="S38" i="11" s="1"/>
  <c r="R17" i="11"/>
  <c r="Q17" i="11"/>
  <c r="P17" i="11"/>
  <c r="O17" i="11"/>
  <c r="N17" i="11"/>
  <c r="N38" i="11" s="1"/>
  <c r="M17" i="11"/>
  <c r="M38" i="11" s="1"/>
  <c r="L17" i="11"/>
  <c r="L38" i="11" s="1"/>
  <c r="K17" i="11"/>
  <c r="K38" i="11" s="1"/>
  <c r="J17" i="11"/>
  <c r="I17" i="1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Y17" i="12"/>
  <c r="X17" i="12"/>
  <c r="W17" i="12"/>
  <c r="V17" i="12"/>
  <c r="V38" i="12" s="1"/>
  <c r="U17" i="12"/>
  <c r="U38" i="12" s="1"/>
  <c r="T17" i="12"/>
  <c r="T38" i="12" s="1"/>
  <c r="S17" i="12"/>
  <c r="S38" i="12" s="1"/>
  <c r="R17" i="12"/>
  <c r="Q17" i="12"/>
  <c r="P17" i="12"/>
  <c r="O17" i="12"/>
  <c r="O38" i="12" s="1"/>
  <c r="N17" i="12"/>
  <c r="N38" i="12" s="1"/>
  <c r="M17" i="12"/>
  <c r="M38" i="12" s="1"/>
  <c r="L17" i="12"/>
  <c r="K17" i="12"/>
  <c r="K38" i="12" s="1"/>
  <c r="J17" i="12"/>
  <c r="I17" i="12"/>
  <c r="H17" i="12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X17" i="13"/>
  <c r="W17" i="13"/>
  <c r="W38" i="13" s="1"/>
  <c r="V17" i="13"/>
  <c r="V38" i="13" s="1"/>
  <c r="U17" i="13"/>
  <c r="U38" i="13" s="1"/>
  <c r="T17" i="13"/>
  <c r="S17" i="13"/>
  <c r="S38" i="13" s="1"/>
  <c r="R17" i="13"/>
  <c r="Q17" i="13"/>
  <c r="P17" i="13"/>
  <c r="O17" i="13"/>
  <c r="N17" i="13"/>
  <c r="N38" i="13" s="1"/>
  <c r="M17" i="13"/>
  <c r="M38" i="13" s="1"/>
  <c r="L17" i="13"/>
  <c r="L38" i="13" s="1"/>
  <c r="K17" i="13"/>
  <c r="K38" i="13" s="1"/>
  <c r="J17" i="13"/>
  <c r="I17" i="13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Y17" i="14"/>
  <c r="X17" i="14"/>
  <c r="W17" i="14"/>
  <c r="V17" i="14"/>
  <c r="V38" i="14" s="1"/>
  <c r="U17" i="14"/>
  <c r="U38" i="14" s="1"/>
  <c r="T17" i="14"/>
  <c r="T38" i="14" s="1"/>
  <c r="S17" i="14"/>
  <c r="R17" i="14"/>
  <c r="Q17" i="14"/>
  <c r="P17" i="14"/>
  <c r="O17" i="14"/>
  <c r="O38" i="14" s="1"/>
  <c r="N17" i="14"/>
  <c r="N38" i="14" s="1"/>
  <c r="M17" i="14"/>
  <c r="M38" i="14" s="1"/>
  <c r="L17" i="14"/>
  <c r="K17" i="14"/>
  <c r="J17" i="14"/>
  <c r="I17" i="14"/>
  <c r="H17" i="14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Y17" i="15"/>
  <c r="X17" i="15"/>
  <c r="X38" i="15" s="1"/>
  <c r="W17" i="15"/>
  <c r="W38" i="15" s="1"/>
  <c r="V17" i="15"/>
  <c r="V38" i="15" s="1"/>
  <c r="U17" i="15"/>
  <c r="T17" i="15"/>
  <c r="S17" i="15"/>
  <c r="R17" i="15"/>
  <c r="Q17" i="15"/>
  <c r="P17" i="15"/>
  <c r="O17" i="15"/>
  <c r="O38" i="15" s="1"/>
  <c r="N17" i="15"/>
  <c r="N38" i="15" s="1"/>
  <c r="M17" i="15"/>
  <c r="L17" i="15"/>
  <c r="K17" i="15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D17" i="15"/>
  <c r="C17" i="15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T17" i="16"/>
  <c r="S17" i="16"/>
  <c r="R17" i="16"/>
  <c r="Q17" i="16"/>
  <c r="P17" i="16"/>
  <c r="O17" i="16"/>
  <c r="O38" i="16" s="1"/>
  <c r="N17" i="16"/>
  <c r="N38" i="16" s="1"/>
  <c r="M17" i="16"/>
  <c r="L17" i="16"/>
  <c r="K17" i="16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E17" i="16"/>
  <c r="D17" i="16"/>
  <c r="C17" i="16"/>
  <c r="AA17" i="17"/>
  <c r="Y17" i="17"/>
  <c r="Y38" i="17" s="1"/>
  <c r="Y40" i="17" s="1"/>
  <c r="X17" i="17"/>
  <c r="Z17" i="17" s="1"/>
  <c r="W17" i="17"/>
  <c r="W38" i="17" s="1"/>
  <c r="V17" i="17"/>
  <c r="V38" i="17" s="1"/>
  <c r="U17" i="17"/>
  <c r="T17" i="17"/>
  <c r="T38" i="17" s="1"/>
  <c r="S17" i="17"/>
  <c r="S38" i="17" s="1"/>
  <c r="R17" i="17"/>
  <c r="Q17" i="17"/>
  <c r="Q38" i="17" s="1"/>
  <c r="P17" i="17"/>
  <c r="P38" i="17" s="1"/>
  <c r="O17" i="17"/>
  <c r="N17" i="17"/>
  <c r="N38" i="17" s="1"/>
  <c r="M17" i="17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E17" i="17"/>
  <c r="D17" i="17"/>
  <c r="D38" i="17" s="1"/>
  <c r="D40" i="17" s="1"/>
  <c r="C17" i="17"/>
  <c r="AA17" i="18"/>
  <c r="Y17" i="18"/>
  <c r="X17" i="18"/>
  <c r="W17" i="18"/>
  <c r="W38" i="18" s="1"/>
  <c r="V17" i="18"/>
  <c r="V38" i="18" s="1"/>
  <c r="U17" i="18"/>
  <c r="T17" i="18"/>
  <c r="S17" i="18"/>
  <c r="S38" i="18" s="1"/>
  <c r="R17" i="18"/>
  <c r="Q17" i="18"/>
  <c r="Q38" i="18" s="1"/>
  <c r="P17" i="18"/>
  <c r="P38" i="18" s="1"/>
  <c r="O17" i="18"/>
  <c r="N17" i="18"/>
  <c r="M17" i="18"/>
  <c r="L17" i="18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D17" i="18"/>
  <c r="C17" i="18"/>
  <c r="AA17" i="19"/>
  <c r="Z17" i="19"/>
  <c r="Y17" i="19"/>
  <c r="Y38" i="19" s="1"/>
  <c r="Y40" i="19" s="1"/>
  <c r="X17" i="19"/>
  <c r="W17" i="19"/>
  <c r="W38" i="19" s="1"/>
  <c r="V17" i="19"/>
  <c r="V38" i="19" s="1"/>
  <c r="U17" i="19"/>
  <c r="T17" i="19"/>
  <c r="S17" i="19"/>
  <c r="S38" i="19" s="1"/>
  <c r="R17" i="19"/>
  <c r="Q17" i="19"/>
  <c r="Q38" i="19" s="1"/>
  <c r="P17" i="19"/>
  <c r="O17" i="19"/>
  <c r="N17" i="19"/>
  <c r="M17" i="19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C17" i="19"/>
  <c r="AA17" i="20"/>
  <c r="Z17" i="20"/>
  <c r="Y17" i="20"/>
  <c r="Y38" i="20" s="1"/>
  <c r="Y40" i="20" s="1"/>
  <c r="X17" i="20"/>
  <c r="X38" i="20" s="1"/>
  <c r="W17" i="20"/>
  <c r="W38" i="20" s="1"/>
  <c r="V17" i="20"/>
  <c r="V38" i="20" s="1"/>
  <c r="U17" i="20"/>
  <c r="T17" i="20"/>
  <c r="T38" i="20" s="1"/>
  <c r="S17" i="20"/>
  <c r="S38" i="20" s="1"/>
  <c r="R17" i="20"/>
  <c r="Q17" i="20"/>
  <c r="P17" i="20"/>
  <c r="O17" i="20"/>
  <c r="O38" i="20" s="1"/>
  <c r="N17" i="20"/>
  <c r="N38" i="20" s="1"/>
  <c r="M17" i="20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Z17" i="21" s="1"/>
  <c r="W17" i="21"/>
  <c r="W38" i="21" s="1"/>
  <c r="V17" i="21"/>
  <c r="U17" i="2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M17" i="2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D17" i="21"/>
  <c r="D38" i="21" s="1"/>
  <c r="D40" i="21" s="1"/>
  <c r="C17" i="21"/>
  <c r="C38" i="21" s="1"/>
  <c r="C40" i="21" s="1"/>
  <c r="AA17" i="1"/>
  <c r="Y17" i="1"/>
  <c r="Y38" i="1" s="1"/>
  <c r="X17" i="1"/>
  <c r="Z17" i="1" s="1"/>
  <c r="W17" i="1"/>
  <c r="W38" i="1" s="1"/>
  <c r="V17" i="1"/>
  <c r="U17" i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M17" i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D17" i="1"/>
  <c r="D38" i="1" s="1"/>
  <c r="D40" i="1" s="1"/>
  <c r="C17" i="1"/>
  <c r="Y40" i="10" l="1"/>
  <c r="I40" i="20"/>
  <c r="Z38" i="20"/>
  <c r="X40" i="20"/>
  <c r="Z40" i="20" s="1"/>
  <c r="H40" i="19"/>
  <c r="I39" i="19" s="1"/>
  <c r="I40" i="19" s="1"/>
  <c r="J40" i="19" s="1"/>
  <c r="X40" i="7"/>
  <c r="Z40" i="7" s="1"/>
  <c r="R38" i="21"/>
  <c r="J38" i="20"/>
  <c r="X38" i="18"/>
  <c r="Z17" i="18"/>
  <c r="X40" i="16"/>
  <c r="Z40" i="16" s="1"/>
  <c r="Z38" i="16"/>
  <c r="X40" i="15"/>
  <c r="Z40" i="15" s="1"/>
  <c r="Z38" i="15"/>
  <c r="Z38" i="19"/>
  <c r="X40" i="19"/>
  <c r="Z40" i="19" s="1"/>
  <c r="Z38" i="1"/>
  <c r="Y40" i="1"/>
  <c r="Z40" i="1" s="1"/>
  <c r="AA38" i="1"/>
  <c r="AA40" i="1" s="1"/>
  <c r="J38" i="21"/>
  <c r="AA38" i="21"/>
  <c r="AA40" i="21" s="1"/>
  <c r="R38" i="20"/>
  <c r="C38" i="1"/>
  <c r="C40" i="1" s="1"/>
  <c r="K38" i="1"/>
  <c r="S38" i="1"/>
  <c r="Z27" i="14"/>
  <c r="J38" i="18"/>
  <c r="R38" i="18"/>
  <c r="V38" i="8"/>
  <c r="M38" i="20"/>
  <c r="U38" i="20"/>
  <c r="AA38" i="18"/>
  <c r="AA40" i="18" s="1"/>
  <c r="J38" i="17"/>
  <c r="R38" i="17"/>
  <c r="AA38" i="17"/>
  <c r="AA40" i="17" s="1"/>
  <c r="J38" i="16"/>
  <c r="R38" i="16"/>
  <c r="Z17" i="16"/>
  <c r="I38" i="15"/>
  <c r="I40" i="15" s="1"/>
  <c r="Q38" i="15"/>
  <c r="Y38" i="15"/>
  <c r="Y40" i="15" s="1"/>
  <c r="H38" i="14"/>
  <c r="H40" i="14" s="1"/>
  <c r="I39" i="14" s="1"/>
  <c r="I40" i="14" s="1"/>
  <c r="P38" i="14"/>
  <c r="Z17" i="14"/>
  <c r="X38" i="14"/>
  <c r="X40" i="14" s="1"/>
  <c r="H38" i="13"/>
  <c r="H40" i="13" s="1"/>
  <c r="I39" i="13" s="1"/>
  <c r="I40" i="13" s="1"/>
  <c r="P38" i="13"/>
  <c r="Z17" i="13"/>
  <c r="X38" i="13"/>
  <c r="H38" i="12"/>
  <c r="H40" i="12" s="1"/>
  <c r="I39" i="12" s="1"/>
  <c r="I40" i="12" s="1"/>
  <c r="P38" i="12"/>
  <c r="Z17" i="12"/>
  <c r="X38" i="12"/>
  <c r="H38" i="11"/>
  <c r="H40" i="11" s="1"/>
  <c r="I39" i="11" s="1"/>
  <c r="I40" i="11" s="1"/>
  <c r="P38" i="11"/>
  <c r="Z17" i="11"/>
  <c r="X38" i="11"/>
  <c r="H38" i="10"/>
  <c r="H40" i="10" s="1"/>
  <c r="I39" i="10" s="1"/>
  <c r="I40" i="10" s="1"/>
  <c r="P38" i="10"/>
  <c r="X38" i="10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Z27" i="6"/>
  <c r="X38" i="1"/>
  <c r="X40" i="1" s="1"/>
  <c r="X38" i="21"/>
  <c r="J38" i="19"/>
  <c r="Y38" i="14"/>
  <c r="AA38" i="19"/>
  <c r="AA40" i="19" s="1"/>
  <c r="U38" i="2"/>
  <c r="E38" i="19"/>
  <c r="E40" i="19" s="1"/>
  <c r="M38" i="19"/>
  <c r="U38" i="19"/>
  <c r="D38" i="18"/>
  <c r="D40" i="18" s="1"/>
  <c r="L38" i="18"/>
  <c r="T38" i="18"/>
  <c r="Z17" i="15"/>
  <c r="H38" i="9"/>
  <c r="H40" i="9" s="1"/>
  <c r="I39" i="9" s="1"/>
  <c r="I40" i="9" s="1"/>
  <c r="P38" i="9"/>
  <c r="Z17" i="9"/>
  <c r="X38" i="9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I40" i="7" s="1"/>
  <c r="J40" i="7" s="1"/>
  <c r="O38" i="7"/>
  <c r="W38" i="7"/>
  <c r="R38" i="19"/>
  <c r="M38" i="18"/>
  <c r="D38" i="16"/>
  <c r="D40" i="16" s="1"/>
  <c r="T38" i="16"/>
  <c r="C38" i="15"/>
  <c r="C40" i="15" s="1"/>
  <c r="K38" i="15"/>
  <c r="S38" i="15"/>
  <c r="AA38" i="15"/>
  <c r="AA40" i="15" s="1"/>
  <c r="R38" i="14"/>
  <c r="AA38" i="14"/>
  <c r="AA40" i="14" s="1"/>
  <c r="J38" i="13"/>
  <c r="R38" i="13"/>
  <c r="R38" i="12"/>
  <c r="Z17" i="6"/>
  <c r="X38" i="6"/>
  <c r="X40" i="6" s="1"/>
  <c r="L38" i="15"/>
  <c r="X38" i="17"/>
  <c r="AA38" i="20"/>
  <c r="AA40" i="20" s="1"/>
  <c r="E38" i="18"/>
  <c r="E40" i="18" s="1"/>
  <c r="U38" i="18"/>
  <c r="L38" i="16"/>
  <c r="J38" i="14"/>
  <c r="AA38" i="13"/>
  <c r="AA40" i="13" s="1"/>
  <c r="J38" i="12"/>
  <c r="AA38" i="12"/>
  <c r="AA40" i="12" s="1"/>
  <c r="J38" i="11"/>
  <c r="R38" i="11"/>
  <c r="AA38" i="11"/>
  <c r="AA40" i="11" s="1"/>
  <c r="J38" i="10"/>
  <c r="R38" i="10"/>
  <c r="H40" i="5"/>
  <c r="I39" i="5" s="1"/>
  <c r="I40" i="5" s="1"/>
  <c r="K39" i="5" s="1"/>
  <c r="Z17" i="5"/>
  <c r="X38" i="5"/>
  <c r="Z17" i="4"/>
  <c r="X38" i="4"/>
  <c r="Z17" i="3"/>
  <c r="X38" i="3"/>
  <c r="Z17" i="2"/>
  <c r="X38" i="2"/>
  <c r="E38" i="17"/>
  <c r="E40" i="17" s="1"/>
  <c r="M38" i="17"/>
  <c r="U38" i="17"/>
  <c r="E38" i="16"/>
  <c r="E40" i="16" s="1"/>
  <c r="M38" i="16"/>
  <c r="U38" i="16"/>
  <c r="D38" i="15"/>
  <c r="D40" i="15" s="1"/>
  <c r="T38" i="15"/>
  <c r="C38" i="14"/>
  <c r="C40" i="14" s="1"/>
  <c r="K38" i="14"/>
  <c r="S38" i="14"/>
  <c r="AA38" i="10"/>
  <c r="AA40" i="10" s="1"/>
  <c r="J38" i="9"/>
  <c r="R38" i="9"/>
  <c r="Z17" i="7"/>
  <c r="Y38" i="7"/>
  <c r="Y40" i="7" s="1"/>
  <c r="Y40" i="6"/>
  <c r="Y40" i="5"/>
  <c r="C38" i="9"/>
  <c r="C40" i="9" s="1"/>
  <c r="K38" i="9"/>
  <c r="S38" i="9"/>
  <c r="J40" i="6"/>
  <c r="K39" i="6"/>
  <c r="K39" i="13"/>
  <c r="J40" i="13"/>
  <c r="J40" i="1"/>
  <c r="K39" i="1"/>
  <c r="J40" i="18"/>
  <c r="K39" i="18"/>
  <c r="J40" i="20"/>
  <c r="K39" i="20"/>
  <c r="K39" i="16"/>
  <c r="J40" i="16"/>
  <c r="J40" i="3"/>
  <c r="K39" i="3"/>
  <c r="J40" i="2"/>
  <c r="K39" i="2"/>
  <c r="K39" i="21"/>
  <c r="J40" i="21"/>
  <c r="J40" i="17"/>
  <c r="K39" i="17"/>
  <c r="J40" i="4"/>
  <c r="K39" i="4"/>
  <c r="J40" i="15" l="1"/>
  <c r="K39" i="15"/>
  <c r="K39" i="8"/>
  <c r="K40" i="8" s="1"/>
  <c r="L39" i="8" s="1"/>
  <c r="L40" i="8" s="1"/>
  <c r="M39" i="8" s="1"/>
  <c r="M40" i="8" s="1"/>
  <c r="J40" i="8"/>
  <c r="K39" i="11"/>
  <c r="J40" i="11"/>
  <c r="J40" i="10"/>
  <c r="K39" i="10"/>
  <c r="N39" i="10" s="1"/>
  <c r="K39" i="14"/>
  <c r="J40" i="14"/>
  <c r="K39" i="9"/>
  <c r="J40" i="9"/>
  <c r="K39" i="12"/>
  <c r="J40" i="12"/>
  <c r="Z38" i="13"/>
  <c r="X40" i="13"/>
  <c r="Z40" i="13" s="1"/>
  <c r="Z38" i="4"/>
  <c r="X40" i="4"/>
  <c r="Z40" i="4" s="1"/>
  <c r="Z38" i="3"/>
  <c r="X40" i="3"/>
  <c r="Z40" i="3" s="1"/>
  <c r="K39" i="7"/>
  <c r="Z38" i="18"/>
  <c r="X40" i="18"/>
  <c r="Z40" i="18" s="1"/>
  <c r="J40" i="5"/>
  <c r="Z40" i="6"/>
  <c r="Z38" i="5"/>
  <c r="X40" i="5"/>
  <c r="Z40" i="5" s="1"/>
  <c r="Z38" i="17"/>
  <c r="X40" i="17"/>
  <c r="Z40" i="17" s="1"/>
  <c r="Z38" i="12"/>
  <c r="X40" i="12"/>
  <c r="Z40" i="12" s="1"/>
  <c r="X40" i="8"/>
  <c r="Z40" i="8" s="1"/>
  <c r="Z38" i="8"/>
  <c r="Z38" i="14"/>
  <c r="Y40" i="14"/>
  <c r="Z40" i="14" s="1"/>
  <c r="Z38" i="11"/>
  <c r="X40" i="11"/>
  <c r="Z40" i="11" s="1"/>
  <c r="Z38" i="9"/>
  <c r="X40" i="9"/>
  <c r="Z40" i="9" s="1"/>
  <c r="Z38" i="21"/>
  <c r="X40" i="21"/>
  <c r="Z40" i="21" s="1"/>
  <c r="K39" i="19"/>
  <c r="Z38" i="6"/>
  <c r="Z38" i="10"/>
  <c r="X40" i="10"/>
  <c r="Z40" i="10" s="1"/>
  <c r="Z38" i="2"/>
  <c r="X40" i="2"/>
  <c r="Z40" i="2" s="1"/>
  <c r="Z38" i="7"/>
  <c r="N39" i="3"/>
  <c r="K40" i="3"/>
  <c r="L39" i="3" s="1"/>
  <c r="L40" i="3" s="1"/>
  <c r="M39" i="3" s="1"/>
  <c r="M40" i="3" s="1"/>
  <c r="N39" i="16"/>
  <c r="K40" i="16"/>
  <c r="L39" i="16" s="1"/>
  <c r="L40" i="16" s="1"/>
  <c r="M39" i="16" s="1"/>
  <c r="M40" i="16" s="1"/>
  <c r="N39" i="2"/>
  <c r="K40" i="2"/>
  <c r="L39" i="2" s="1"/>
  <c r="L40" i="2" s="1"/>
  <c r="M39" i="2" s="1"/>
  <c r="M40" i="2" s="1"/>
  <c r="N39" i="7"/>
  <c r="K40" i="7"/>
  <c r="L39" i="7" s="1"/>
  <c r="L40" i="7" s="1"/>
  <c r="M39" i="7" s="1"/>
  <c r="M40" i="7" s="1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N39" i="15"/>
  <c r="K40" i="15"/>
  <c r="L39" i="15" s="1"/>
  <c r="L40" i="15" s="1"/>
  <c r="M39" i="15" s="1"/>
  <c r="M40" i="15" s="1"/>
  <c r="N39" i="17"/>
  <c r="K40" i="17"/>
  <c r="L39" i="17" s="1"/>
  <c r="L40" i="17" s="1"/>
  <c r="M39" i="17" s="1"/>
  <c r="M40" i="17" s="1"/>
  <c r="N39" i="8"/>
  <c r="N39" i="13"/>
  <c r="K40" i="13"/>
  <c r="L39" i="13" s="1"/>
  <c r="L40" i="13" s="1"/>
  <c r="M39" i="13" s="1"/>
  <c r="M40" i="13" s="1"/>
  <c r="N39" i="19"/>
  <c r="K40" i="19"/>
  <c r="L39" i="19" s="1"/>
  <c r="L40" i="19" s="1"/>
  <c r="M39" i="19" s="1"/>
  <c r="M40" i="19" s="1"/>
  <c r="N39" i="18"/>
  <c r="K40" i="18"/>
  <c r="L39" i="18" s="1"/>
  <c r="L40" i="18" s="1"/>
  <c r="M39" i="18" s="1"/>
  <c r="M40" i="18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12"/>
  <c r="K40" i="12"/>
  <c r="L39" i="12" s="1"/>
  <c r="L40" i="12" s="1"/>
  <c r="M39" i="12" s="1"/>
  <c r="M40" i="12" s="1"/>
  <c r="N39" i="14"/>
  <c r="K40" i="14"/>
  <c r="L39" i="14" s="1"/>
  <c r="L40" i="14" s="1"/>
  <c r="M39" i="14" s="1"/>
  <c r="M40" i="14" s="1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21"/>
  <c r="K40" i="21"/>
  <c r="L39" i="21" s="1"/>
  <c r="L40" i="21" s="1"/>
  <c r="M39" i="21" s="1"/>
  <c r="M40" i="21" s="1"/>
  <c r="K40" i="10" l="1"/>
  <c r="L39" i="10" s="1"/>
  <c r="L40" i="10" s="1"/>
  <c r="M39" i="10" s="1"/>
  <c r="M40" i="10" s="1"/>
  <c r="O39" i="10" s="1"/>
  <c r="N40" i="5"/>
  <c r="O39" i="5"/>
  <c r="N40" i="7"/>
  <c r="O39" i="7"/>
  <c r="N40" i="13"/>
  <c r="O39" i="13"/>
  <c r="N40" i="15"/>
  <c r="O39" i="15"/>
  <c r="N40" i="1"/>
  <c r="O39" i="1"/>
  <c r="O39" i="11"/>
  <c r="N40" i="11"/>
  <c r="N40" i="14"/>
  <c r="O39" i="14"/>
  <c r="O39" i="4"/>
  <c r="N40" i="4"/>
  <c r="N40" i="17"/>
  <c r="O39" i="17"/>
  <c r="O39" i="9"/>
  <c r="N40" i="9"/>
  <c r="O39" i="19"/>
  <c r="N40" i="19"/>
  <c r="N40" i="6"/>
  <c r="O39" i="6"/>
  <c r="O39" i="2"/>
  <c r="N40" i="2"/>
  <c r="O39" i="18"/>
  <c r="N40" i="18"/>
  <c r="O39" i="8"/>
  <c r="N40" i="8"/>
  <c r="O39" i="16"/>
  <c r="N40" i="16"/>
  <c r="N40" i="21"/>
  <c r="O39" i="21"/>
  <c r="O39" i="12"/>
  <c r="N40" i="12"/>
  <c r="O39" i="20"/>
  <c r="N40" i="20"/>
  <c r="O39" i="3"/>
  <c r="N40" i="3"/>
  <c r="N40" i="10" l="1"/>
  <c r="O40" i="15"/>
  <c r="P39" i="15" s="1"/>
  <c r="P40" i="15" s="1"/>
  <c r="Q39" i="15" s="1"/>
  <c r="Q40" i="15" s="1"/>
  <c r="R39" i="15"/>
  <c r="R39" i="20"/>
  <c r="O40" i="20"/>
  <c r="P39" i="20" s="1"/>
  <c r="P40" i="20" s="1"/>
  <c r="Q39" i="20" s="1"/>
  <c r="Q40" i="20" s="1"/>
  <c r="R39" i="13"/>
  <c r="O40" i="13"/>
  <c r="P39" i="13" s="1"/>
  <c r="P40" i="13" s="1"/>
  <c r="Q39" i="13" s="1"/>
  <c r="Q40" i="13" s="1"/>
  <c r="O40" i="16"/>
  <c r="P39" i="16" s="1"/>
  <c r="P40" i="16" s="1"/>
  <c r="Q39" i="16" s="1"/>
  <c r="Q40" i="16" s="1"/>
  <c r="R39" i="16"/>
  <c r="O40" i="8"/>
  <c r="P39" i="8" s="1"/>
  <c r="P40" i="8" s="1"/>
  <c r="Q39" i="8" s="1"/>
  <c r="Q40" i="8" s="1"/>
  <c r="R39" i="8"/>
  <c r="O40" i="1"/>
  <c r="P39" i="1" s="1"/>
  <c r="P40" i="1" s="1"/>
  <c r="Q39" i="1" s="1"/>
  <c r="Q40" i="1" s="1"/>
  <c r="R39" i="1"/>
  <c r="R39" i="5"/>
  <c r="O40" i="5"/>
  <c r="P39" i="5" s="1"/>
  <c r="P40" i="5" s="1"/>
  <c r="Q39" i="5" s="1"/>
  <c r="Q40" i="5" s="1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O40" i="14"/>
  <c r="P39" i="14" s="1"/>
  <c r="P40" i="14" s="1"/>
  <c r="Q39" i="14" s="1"/>
  <c r="Q40" i="14" s="1"/>
  <c r="R39" i="14"/>
  <c r="R39" i="10"/>
  <c r="O40" i="10"/>
  <c r="P39" i="10" s="1"/>
  <c r="P40" i="10" s="1"/>
  <c r="Q39" i="10" s="1"/>
  <c r="Q40" i="10" s="1"/>
  <c r="O40" i="19"/>
  <c r="P39" i="19" s="1"/>
  <c r="P40" i="19" s="1"/>
  <c r="Q39" i="19" s="1"/>
  <c r="Q40" i="19" s="1"/>
  <c r="R39" i="19"/>
  <c r="O40" i="7"/>
  <c r="P39" i="7" s="1"/>
  <c r="P40" i="7" s="1"/>
  <c r="Q39" i="7" s="1"/>
  <c r="Q40" i="7" s="1"/>
  <c r="R39" i="7"/>
  <c r="O40" i="12"/>
  <c r="P39" i="12" s="1"/>
  <c r="P40" i="12" s="1"/>
  <c r="Q39" i="12" s="1"/>
  <c r="Q40" i="12" s="1"/>
  <c r="R39" i="12"/>
  <c r="R39" i="18"/>
  <c r="O40" i="18"/>
  <c r="P39" i="18" s="1"/>
  <c r="P40" i="18" s="1"/>
  <c r="Q39" i="18" s="1"/>
  <c r="Q40" i="18" s="1"/>
  <c r="O40" i="9"/>
  <c r="P39" i="9" s="1"/>
  <c r="P40" i="9" s="1"/>
  <c r="Q39" i="9" s="1"/>
  <c r="Q40" i="9" s="1"/>
  <c r="R39" i="9"/>
  <c r="O40" i="11"/>
  <c r="P39" i="11" s="1"/>
  <c r="P40" i="11" s="1"/>
  <c r="Q39" i="11" s="1"/>
  <c r="Q40" i="11" s="1"/>
  <c r="R39" i="11"/>
  <c r="R39" i="21"/>
  <c r="O40" i="21"/>
  <c r="P39" i="21" s="1"/>
  <c r="P40" i="21" s="1"/>
  <c r="Q39" i="21" s="1"/>
  <c r="Q40" i="21" s="1"/>
  <c r="O40" i="17"/>
  <c r="P39" i="17" s="1"/>
  <c r="P40" i="17" s="1"/>
  <c r="Q39" i="17" s="1"/>
  <c r="Q40" i="17" s="1"/>
  <c r="R39" i="17"/>
  <c r="O40" i="3"/>
  <c r="P39" i="3" s="1"/>
  <c r="P40" i="3" s="1"/>
  <c r="Q39" i="3" s="1"/>
  <c r="Q40" i="3" s="1"/>
  <c r="R39" i="3"/>
  <c r="R39" i="2"/>
  <c r="O40" i="2"/>
  <c r="P39" i="2" s="1"/>
  <c r="P40" i="2" s="1"/>
  <c r="Q39" i="2" s="1"/>
  <c r="Q40" i="2" s="1"/>
  <c r="R40" i="9" l="1"/>
  <c r="S39" i="9"/>
  <c r="S39" i="16"/>
  <c r="R40" i="16"/>
  <c r="R40" i="17"/>
  <c r="S39" i="17"/>
  <c r="S39" i="14"/>
  <c r="R40" i="14"/>
  <c r="R40" i="19"/>
  <c r="S39" i="19"/>
  <c r="S39" i="10"/>
  <c r="R40" i="10"/>
  <c r="S39" i="13"/>
  <c r="R40" i="13"/>
  <c r="R40" i="12"/>
  <c r="S39" i="12"/>
  <c r="S39" i="3"/>
  <c r="R40" i="3"/>
  <c r="S39" i="6"/>
  <c r="R40" i="6"/>
  <c r="S39" i="18"/>
  <c r="R40" i="18"/>
  <c r="S39" i="5"/>
  <c r="R40" i="5"/>
  <c r="S39" i="21"/>
  <c r="R40" i="21"/>
  <c r="R40" i="20"/>
  <c r="S39" i="20"/>
  <c r="S39" i="1"/>
  <c r="R40" i="1"/>
  <c r="S39" i="2"/>
  <c r="R40" i="2"/>
  <c r="R40" i="4"/>
  <c r="S39" i="4"/>
  <c r="R40" i="11"/>
  <c r="S39" i="11"/>
  <c r="S39" i="7"/>
  <c r="R40" i="7"/>
  <c r="S39" i="8"/>
  <c r="R40" i="8"/>
  <c r="R40" i="15"/>
  <c r="S39" i="15"/>
  <c r="V39" i="2" l="1"/>
  <c r="S40" i="2"/>
  <c r="T39" i="2" s="1"/>
  <c r="T40" i="2" s="1"/>
  <c r="U39" i="2" s="1"/>
  <c r="U40" i="2" s="1"/>
  <c r="V40" i="2" s="1"/>
  <c r="W40" i="2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5"/>
  <c r="S40" i="5"/>
  <c r="T39" i="5" s="1"/>
  <c r="T40" i="5" s="1"/>
  <c r="U39" i="5" s="1"/>
  <c r="U40" i="5" s="1"/>
  <c r="V40" i="5" s="1"/>
  <c r="W40" i="5" s="1"/>
  <c r="V39" i="14"/>
  <c r="S40" i="14"/>
  <c r="T39" i="14" s="1"/>
  <c r="T40" i="14" s="1"/>
  <c r="U39" i="14" s="1"/>
  <c r="U40" i="14" s="1"/>
  <c r="V40" i="14" s="1"/>
  <c r="W40" i="14" s="1"/>
  <c r="V39" i="7"/>
  <c r="S40" i="7"/>
  <c r="T39" i="7" s="1"/>
  <c r="T40" i="7" s="1"/>
  <c r="U39" i="7" s="1"/>
  <c r="U40" i="7" s="1"/>
  <c r="V40" i="7" s="1"/>
  <c r="W40" i="7" s="1"/>
  <c r="V39" i="18"/>
  <c r="S40" i="18"/>
  <c r="T39" i="18" s="1"/>
  <c r="T40" i="18" s="1"/>
  <c r="U39" i="18" s="1"/>
  <c r="U40" i="18" s="1"/>
  <c r="V40" i="18" s="1"/>
  <c r="W40" i="18" s="1"/>
  <c r="V39" i="13"/>
  <c r="S40" i="13"/>
  <c r="T39" i="13" s="1"/>
  <c r="T40" i="13" s="1"/>
  <c r="U39" i="13" s="1"/>
  <c r="U40" i="13" s="1"/>
  <c r="V40" i="13" s="1"/>
  <c r="W40" i="13" s="1"/>
  <c r="V39" i="11"/>
  <c r="S40" i="11"/>
  <c r="T39" i="11" s="1"/>
  <c r="T40" i="11" s="1"/>
  <c r="U39" i="11" s="1"/>
  <c r="U40" i="11" s="1"/>
  <c r="V40" i="11" s="1"/>
  <c r="W40" i="11" s="1"/>
  <c r="V39" i="20"/>
  <c r="S40" i="20"/>
  <c r="T39" i="20" s="1"/>
  <c r="T40" i="20" s="1"/>
  <c r="U39" i="20" s="1"/>
  <c r="U40" i="20" s="1"/>
  <c r="V40" i="20" s="1"/>
  <c r="W40" i="20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16"/>
  <c r="S40" i="16"/>
  <c r="T39" i="16" s="1"/>
  <c r="T40" i="16" s="1"/>
  <c r="U39" i="16" s="1"/>
  <c r="U40" i="16" s="1"/>
  <c r="V40" i="16" s="1"/>
  <c r="W40" i="16" s="1"/>
  <c r="V39" i="15"/>
  <c r="S40" i="15"/>
  <c r="T39" i="15" s="1"/>
  <c r="T40" i="15" s="1"/>
  <c r="U39" i="15" s="1"/>
  <c r="U40" i="15" s="1"/>
  <c r="V40" i="15" s="1"/>
  <c r="W40" i="15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21"/>
  <c r="S40" i="21"/>
  <c r="T39" i="21" s="1"/>
  <c r="T40" i="21" s="1"/>
  <c r="U39" i="21" s="1"/>
  <c r="U40" i="21" s="1"/>
  <c r="V40" i="21" s="1"/>
  <c r="W40" i="21" s="1"/>
  <c r="V39" i="3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<sst xmlns="http://schemas.openxmlformats.org/spreadsheetml/2006/main" count="2205" uniqueCount="86">
  <si>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</si>
  <si>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</si>
  <si>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</si>
  <si>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</si>
  <si>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</si>
  <si>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</si>
  <si>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</si>
  <si>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</si>
  <si>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</si>
  <si>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</si>
  <si>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</si>
  <si>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</si>
  <si>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</si>
  <si>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</si>
  <si>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</si>
  <si>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</si>
  <si>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</si>
  <si>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</si>
  <si>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</si>
  <si>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</si>
  <si>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</si>
  <si>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</si>
  <si>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</si>
  <si>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</si>
  <si>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</si>
  <si>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</si>
  <si>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</si>
  <si>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</si>
  <si>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</si>
  <si>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</si>
  <si>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</si>
  <si>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</si>
  <si>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</si>
  <si>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</si>
  <si>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</si>
  <si>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</si>
  <si>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</si>
  <si>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</si>
  <si>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</si>
  <si>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</si>
  <si>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</si>
  <si>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</si>
  <si>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</si>
  <si>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</si>
  <si>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</si>
  <si>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</si>
  <si>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</si>
  <si>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</si>
  <si>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</si>
  <si>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</si>
  <si>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</si>
  <si>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</si>
  <si>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</si>
  <si>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</si>
  <si>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</si>
  <si>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</si>
  <si>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</si>
  <si>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</si>
  <si>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</si>
  <si>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</si>
  <si>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</si>
  <si>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</si>
  <si>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</si>
  <si>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water management                             ) for 2nd Quarter ended 31 December 2025 (Figures Finalised as at 2026/01/30)</t>
  </si>
  <si>
    <t>Mpumalanga: Mkhondo (MP303) - Table C7 Quarterly Budgeted Cash Flows ( Waste water management                             ) for 2nd Quarter ended 31 December 2025 (Figures Finalised as at 2026/01/30)</t>
  </si>
  <si>
    <t>Mpumalanga: Pixley Ka Seme (MP) (MP304) - Table C7 Quarterly Budgeted Cash Flows ( Waste water management                             ) for 2nd Quarter ended 31 December 2025 (Figures Finalised as at 2026/01/30)</t>
  </si>
  <si>
    <t>Mpumalanga: Lekwa (MP305) - Table C7 Quarterly Budgeted Cash Flows ( Waste water management                             ) for 2nd Quarter ended 31 December 2025 (Figures Finalised as at 2026/01/30)</t>
  </si>
  <si>
    <t>Mpumalanga: Dipaleseng (MP306) - Table C7 Quarterly Budgeted Cash Flows ( Waste water management                             ) for 2nd Quarter ended 31 December 2025 (Figures Finalised as at 2026/01/30)</t>
  </si>
  <si>
    <t>Mpumalanga: Govan Mbeki (MP307) - Table C7 Quarterly Budgeted Cash Flows ( Waste water management                             ) for 2nd Quarter ended 31 December 2025 (Figures Finalised as at 2026/01/30)</t>
  </si>
  <si>
    <t>Mpumalanga: Gert Sibande (DC30) - Table C7 Quarterly Budgeted Cash Flows ( Waste water management                             ) for 2nd Quarter ended 31 December 2025 (Figures Finalised as at 2026/01/30)</t>
  </si>
  <si>
    <t>Mpumalanga: Victor Khanye (MP311) - Table C7 Quarterly Budgeted Cash Flows ( Waste water management                             ) for 2nd Quarter ended 31 December 2025 (Figures Finalised as at 2026/01/30)</t>
  </si>
  <si>
    <t>Mpumalanga: Emalahleni (MP) (MP312) - Table C7 Quarterly Budgeted Cash Flows ( Waste water management                             ) for 2nd Quarter ended 31 December 2025 (Figures Finalised as at 2026/01/30)</t>
  </si>
  <si>
    <t>Mpumalanga: Steve Tshwete (MP313) - Table C7 Quarterly Budgeted Cash Flows ( Waste water management                             ) for 2nd Quarter ended 31 December 2025 (Figures Finalised as at 2026/01/30)</t>
  </si>
  <si>
    <t>Mpumalanga: Emakhazeni (MP314) - Table C7 Quarterly Budgeted Cash Flows ( Waste water management                             ) for 2nd Quarter ended 31 December 2025 (Figures Finalised as at 2026/01/30)</t>
  </si>
  <si>
    <t>Mpumalanga: Thembisile Hani (MP315) - Table C7 Quarterly Budgeted Cash Flows ( Waste water management                             ) for 2nd Quarter ended 31 December 2025 (Figures Finalised as at 2026/01/30)</t>
  </si>
  <si>
    <t>Mpumalanga: Dr J.S. Moroka (MP316) - Table C7 Quarterly Budgeted Cash Flows ( Waste water management                             ) for 2nd Quarter ended 31 December 2025 (Figures Finalised as at 2026/01/30)</t>
  </si>
  <si>
    <t>Mpumalanga: Nkangala (DC31) - Table C7 Quarterly Budgeted Cash Flows ( Waste water management                             ) for 2nd Quarter ended 31 December 2025 (Figures Finalised as at 2026/01/30)</t>
  </si>
  <si>
    <t>Mpumalanga: Thaba Chweu (MP321) - Table C7 Quarterly Budgeted Cash Flows ( Waste water management                             ) for 2nd Quarter ended 31 December 2025 (Figures Finalised as at 2026/01/30)</t>
  </si>
  <si>
    <t>Mpumalanga: Nkomazi (MP324) - Table C7 Quarterly Budgeted Cash Flows ( Waste water management                             ) for 2nd Quarter ended 31 December 2025 (Figures Finalised as at 2026/01/30)</t>
  </si>
  <si>
    <t>Mpumalanga: Bushbuckridge (MP325) - Table C7 Quarterly Budgeted Cash Flows ( Waste water management                             ) for 2nd Quarter ended 31 December 2025 (Figures Finalised as at 2026/01/30)</t>
  </si>
  <si>
    <t>Mpumalanga: City of Mbombela (MP326) - Table C7 Quarterly Budgeted Cash Flows ( Waste water management                             ) for 2nd Quarter ended 31 December 2025 (Figures Finalised as at 2026/01/30)</t>
  </si>
  <si>
    <t>Mpumalanga: Ehlanzeni (DC32) - Table C7 Quarterly Budgeted Cash Flows ( Waste water management                             ) for 2nd Quarter ended 31 December 2025 (Figures Finalised as at 2026/01/30)</t>
  </si>
  <si>
    <t>Summary - Table C7 Quarterly Budgeted Cash Flows ( Waste water management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</si>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</sst>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3325248</v>
      </c>
      <c r="D7" s="18"/>
      <c r="E7" s="19">
        <v>8538852</v>
      </c>
      <c r="F7" s="20">
        <v>8538852</v>
      </c>
      <c r="G7" s="20">
        <v>619340</v>
      </c>
      <c r="H7" s="20">
        <v>326445</v>
      </c>
      <c r="I7" s="20">
        <v>285281</v>
      </c>
      <c r="J7" s="20">
        <v>1231066</v>
      </c>
      <c r="K7" s="20">
        <v>319265</v>
      </c>
      <c r="L7" s="20">
        <v>253505</v>
      </c>
      <c r="M7" s="20">
        <v>288289</v>
      </c>
      <c r="N7" s="20">
        <v>861059</v>
      </c>
      <c r="O7" s="20"/>
      <c r="P7" s="20"/>
      <c r="Q7" s="20"/>
      <c r="R7" s="20"/>
      <c r="S7" s="20"/>
      <c r="T7" s="20"/>
      <c r="U7" s="20"/>
      <c r="V7" s="20"/>
      <c r="W7" s="20">
        <v>2092125</v>
      </c>
      <c r="X7" s="20">
        <v>4269432</v>
      </c>
      <c r="Y7" s="20">
        <v>-2177307</v>
      </c>
      <c r="Z7" s="21">
        <v>-50.997580005958639</v>
      </c>
      <c r="AA7" s="22">
        <v>8538852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94818</v>
      </c>
      <c r="D11" s="18"/>
      <c r="E11" s="19">
        <v>3286708</v>
      </c>
      <c r="F11" s="20">
        <v>3286708</v>
      </c>
      <c r="G11" s="20">
        <v>9392</v>
      </c>
      <c r="H11" s="20">
        <v>6388</v>
      </c>
      <c r="I11" s="20">
        <v>4562</v>
      </c>
      <c r="J11" s="20">
        <v>20342</v>
      </c>
      <c r="K11" s="20">
        <v>2220</v>
      </c>
      <c r="L11" s="20">
        <v>2606</v>
      </c>
      <c r="M11" s="20">
        <v>4850</v>
      </c>
      <c r="N11" s="20">
        <v>9676</v>
      </c>
      <c r="O11" s="20"/>
      <c r="P11" s="20"/>
      <c r="Q11" s="20"/>
      <c r="R11" s="20"/>
      <c r="S11" s="20"/>
      <c r="T11" s="20"/>
      <c r="U11" s="20"/>
      <c r="V11" s="20"/>
      <c r="W11" s="20">
        <v>30018</v>
      </c>
      <c r="X11" s="20">
        <v>1643346</v>
      </c>
      <c r="Y11" s="20">
        <v>-1613328</v>
      </c>
      <c r="Z11" s="21">
        <v>-98.173360935554655</v>
      </c>
      <c r="AA11" s="22">
        <v>3286708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-3718104</v>
      </c>
      <c r="F14" s="20">
        <v>-3718104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-1859058</v>
      </c>
      <c r="Y14" s="20">
        <v>1859058</v>
      </c>
      <c r="Z14" s="21">
        <v>-100</v>
      </c>
      <c r="AA14" s="22">
        <v>-3718104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3420066</v>
      </c>
      <c r="D17" s="26">
        <f>SUM(D6:D16)</f>
        <v>0</v>
      </c>
      <c r="E17" s="27">
        <f t="shared" si="0"/>
        <v>8107456</v>
      </c>
      <c r="F17" s="28">
        <f t="shared" si="0"/>
        <v>8107456</v>
      </c>
      <c r="G17" s="28">
        <f t="shared" si="0"/>
        <v>628732</v>
      </c>
      <c r="H17" s="28">
        <f t="shared" si="0"/>
        <v>332833</v>
      </c>
      <c r="I17" s="28">
        <f t="shared" si="0"/>
        <v>289843</v>
      </c>
      <c r="J17" s="28">
        <f t="shared" si="0"/>
        <v>1251408</v>
      </c>
      <c r="K17" s="28">
        <f t="shared" si="0"/>
        <v>321485</v>
      </c>
      <c r="L17" s="28">
        <f t="shared" si="0"/>
        <v>256111</v>
      </c>
      <c r="M17" s="28">
        <f t="shared" si="0"/>
        <v>293139</v>
      </c>
      <c r="N17" s="28">
        <f t="shared" si="0"/>
        <v>870735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2122143</v>
      </c>
      <c r="X17" s="28">
        <f t="shared" si="0"/>
        <v>4053720</v>
      </c>
      <c r="Y17" s="28">
        <f t="shared" si="0"/>
        <v>-1931577</v>
      </c>
      <c r="Z17" s="29">
        <f>+IF(X17&lt;&gt;0,+(Y17/X17)*100,0)</f>
        <v>-47.64949231816702</v>
      </c>
      <c r="AA17" s="30">
        <f>SUM(AA6:AA16)</f>
        <v>8107456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3420066</v>
      </c>
      <c r="D38" s="32">
        <f>+D17+D27+D36</f>
        <v>0</v>
      </c>
      <c r="E38" s="33">
        <f t="shared" si="3"/>
        <v>8107456</v>
      </c>
      <c r="F38" s="2">
        <f t="shared" si="3"/>
        <v>8107456</v>
      </c>
      <c r="G38" s="2">
        <f t="shared" si="3"/>
        <v>628732</v>
      </c>
      <c r="H38" s="2">
        <f t="shared" si="3"/>
        <v>332833</v>
      </c>
      <c r="I38" s="2">
        <f t="shared" si="3"/>
        <v>289843</v>
      </c>
      <c r="J38" s="2">
        <f t="shared" si="3"/>
        <v>1251408</v>
      </c>
      <c r="K38" s="2">
        <f t="shared" si="3"/>
        <v>321485</v>
      </c>
      <c r="L38" s="2">
        <f t="shared" si="3"/>
        <v>256111</v>
      </c>
      <c r="M38" s="2">
        <f t="shared" si="3"/>
        <v>293139</v>
      </c>
      <c r="N38" s="2">
        <f t="shared" si="3"/>
        <v>870735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2122143</v>
      </c>
      <c r="X38" s="2">
        <f t="shared" si="3"/>
        <v>4053720</v>
      </c>
      <c r="Y38" s="2">
        <f t="shared" si="3"/>
        <v>-1931577</v>
      </c>
      <c r="Z38" s="34">
        <f>+IF(X38&lt;&gt;0,+(Y38/X38)*100,0)</f>
        <v>-47.64949231816702</v>
      </c>
      <c r="AA38" s="35">
        <f>+AA17+AA27+AA36</f>
        <v>8107456</v>
      </c>
    </row>
    <row r="39" spans="1:27" x14ac:dyDescent="0.25">
      <c r="A39" s="23" t="s">
        <v>60</v>
      </c>
      <c r="B39" s="17"/>
      <c r="C39" s="32">
        <v>1979957</v>
      </c>
      <c r="D39" s="32"/>
      <c r="E39" s="33"/>
      <c r="F39" s="2"/>
      <c r="G39" s="2">
        <v>5400019</v>
      </c>
      <c r="H39" s="2">
        <f>+G40+H60</f>
        <v>6028751</v>
      </c>
      <c r="I39" s="2">
        <f>+H40+I60</f>
        <v>6361584</v>
      </c>
      <c r="J39" s="2">
        <f>+G39</f>
        <v>5400019</v>
      </c>
      <c r="K39" s="2">
        <f>+I40+K60</f>
        <v>6651427</v>
      </c>
      <c r="L39" s="2">
        <f>+K40+L60</f>
        <v>6972912</v>
      </c>
      <c r="M39" s="2">
        <f>+L40+M60</f>
        <v>7229023</v>
      </c>
      <c r="N39" s="2">
        <f>+K39</f>
        <v>6651427</v>
      </c>
      <c r="O39" s="2">
        <f>+M40+O60</f>
        <v>7522162</v>
      </c>
      <c r="P39" s="2">
        <f>+O40+P60</f>
        <v>7522162</v>
      </c>
      <c r="Q39" s="2">
        <f>+P40+Q60</f>
        <v>7522162</v>
      </c>
      <c r="R39" s="2">
        <f>+O39</f>
        <v>7522162</v>
      </c>
      <c r="S39" s="2">
        <f>+Q40+S60</f>
        <v>7522162</v>
      </c>
      <c r="T39" s="2">
        <f>+S40+T60</f>
        <v>7522162</v>
      </c>
      <c r="U39" s="2">
        <f>+T40+U60</f>
        <v>7522162</v>
      </c>
      <c r="V39" s="2">
        <f>+S39</f>
        <v>7522162</v>
      </c>
      <c r="W39" s="2">
        <f>+G39</f>
        <v>5400019</v>
      </c>
      <c r="X39" s="2"/>
      <c r="Y39" s="2">
        <f>+W39-X39</f>
        <v>5400019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5400023</v>
      </c>
      <c r="D40" s="43">
        <f t="shared" ref="D40:AA40" si="4">+D38+D39</f>
        <v>0</v>
      </c>
      <c r="E40" s="44">
        <f t="shared" si="4"/>
        <v>8107456</v>
      </c>
      <c r="F40" s="45">
        <f t="shared" si="4"/>
        <v>8107456</v>
      </c>
      <c r="G40" s="45">
        <f t="shared" si="4"/>
        <v>6028751</v>
      </c>
      <c r="H40" s="45">
        <f t="shared" si="4"/>
        <v>6361584</v>
      </c>
      <c r="I40" s="45">
        <f t="shared" si="4"/>
        <v>6651427</v>
      </c>
      <c r="J40" s="45">
        <f>+I40</f>
        <v>6651427</v>
      </c>
      <c r="K40" s="45">
        <f t="shared" si="4"/>
        <v>6972912</v>
      </c>
      <c r="L40" s="45">
        <f t="shared" si="4"/>
        <v>7229023</v>
      </c>
      <c r="M40" s="45">
        <f t="shared" si="4"/>
        <v>7522162</v>
      </c>
      <c r="N40" s="45">
        <f>+M40</f>
        <v>7522162</v>
      </c>
      <c r="O40" s="45">
        <f t="shared" si="4"/>
        <v>7522162</v>
      </c>
      <c r="P40" s="45">
        <f t="shared" si="4"/>
        <v>7522162</v>
      </c>
      <c r="Q40" s="45">
        <f t="shared" si="4"/>
        <v>7522162</v>
      </c>
      <c r="R40" s="45">
        <f>+Q40</f>
        <v>7522162</v>
      </c>
      <c r="S40" s="45">
        <f t="shared" si="4"/>
        <v>7522162</v>
      </c>
      <c r="T40" s="45">
        <f t="shared" si="4"/>
        <v>7522162</v>
      </c>
      <c r="U40" s="45">
        <f t="shared" si="4"/>
        <v>7522162</v>
      </c>
      <c r="V40" s="45">
        <f>+U40</f>
        <v>7522162</v>
      </c>
      <c r="W40" s="45">
        <f>+V40</f>
        <v>7522162</v>
      </c>
      <c r="X40" s="45">
        <f t="shared" si="4"/>
        <v>4053720</v>
      </c>
      <c r="Y40" s="45">
        <f t="shared" si="4"/>
        <v>3468442</v>
      </c>
      <c r="Z40" s="46">
        <f>+IF(X40&lt;&gt;0,+(Y40/X40)*100,0)</f>
        <v>85.561952971591523</v>
      </c>
      <c r="AA40" s="47">
        <f t="shared" si="4"/>
        <v>8107456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5400019</v>
      </c>
      <c r="J60">
        <v>5400019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9319834</v>
      </c>
      <c r="D7" s="18"/>
      <c r="E7" s="19">
        <v>21305220</v>
      </c>
      <c r="F7" s="20">
        <v>21305220</v>
      </c>
      <c r="G7" s="20">
        <v>607240</v>
      </c>
      <c r="H7" s="20">
        <v>764014</v>
      </c>
      <c r="I7" s="20">
        <v>784857</v>
      </c>
      <c r="J7" s="20">
        <v>2156111</v>
      </c>
      <c r="K7" s="20">
        <v>1154339</v>
      </c>
      <c r="L7" s="20">
        <v>811501</v>
      </c>
      <c r="M7" s="20">
        <v>709327</v>
      </c>
      <c r="N7" s="20">
        <v>2675167</v>
      </c>
      <c r="O7" s="20"/>
      <c r="P7" s="20"/>
      <c r="Q7" s="20"/>
      <c r="R7" s="20"/>
      <c r="S7" s="20"/>
      <c r="T7" s="20"/>
      <c r="U7" s="20"/>
      <c r="V7" s="20"/>
      <c r="W7" s="20">
        <v>4831278</v>
      </c>
      <c r="X7" s="20">
        <v>10652610</v>
      </c>
      <c r="Y7" s="20">
        <v>-5821332</v>
      </c>
      <c r="Z7" s="21">
        <v>-54.647002002326197</v>
      </c>
      <c r="AA7" s="22">
        <v>21305220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1163519</v>
      </c>
      <c r="F8" s="20">
        <v>1163519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581761</v>
      </c>
      <c r="Y8" s="20">
        <v>-581761</v>
      </c>
      <c r="Z8" s="21">
        <v>-100</v>
      </c>
      <c r="AA8" s="22">
        <v>1163519</v>
      </c>
    </row>
    <row r="9" spans="1:27" x14ac:dyDescent="0.25">
      <c r="A9" s="23" t="s">
        <v>37</v>
      </c>
      <c r="B9" s="17" t="s">
        <v>6</v>
      </c>
      <c r="C9" s="18">
        <v>920966</v>
      </c>
      <c r="D9" s="18"/>
      <c r="E9" s="19"/>
      <c r="F9" s="20"/>
      <c r="G9" s="20">
        <v>4130</v>
      </c>
      <c r="H9" s="20">
        <v>5450</v>
      </c>
      <c r="I9" s="20">
        <v>5132</v>
      </c>
      <c r="J9" s="20">
        <v>14712</v>
      </c>
      <c r="K9" s="20">
        <v>9612</v>
      </c>
      <c r="L9" s="20">
        <v>4392</v>
      </c>
      <c r="M9" s="20">
        <v>5653</v>
      </c>
      <c r="N9" s="20">
        <v>19657</v>
      </c>
      <c r="O9" s="20"/>
      <c r="P9" s="20"/>
      <c r="Q9" s="20"/>
      <c r="R9" s="20"/>
      <c r="S9" s="20"/>
      <c r="T9" s="20"/>
      <c r="U9" s="20"/>
      <c r="V9" s="20"/>
      <c r="W9" s="20">
        <v>34369</v>
      </c>
      <c r="X9" s="20"/>
      <c r="Y9" s="20">
        <v>34369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68837</v>
      </c>
      <c r="D11" s="18"/>
      <c r="E11" s="19">
        <v>229140</v>
      </c>
      <c r="F11" s="20">
        <v>229140</v>
      </c>
      <c r="G11" s="20">
        <v>10640</v>
      </c>
      <c r="H11" s="20">
        <v>9196</v>
      </c>
      <c r="I11" s="20">
        <v>7268</v>
      </c>
      <c r="J11" s="20">
        <v>27104</v>
      </c>
      <c r="K11" s="20">
        <v>7603</v>
      </c>
      <c r="L11" s="20">
        <v>11280</v>
      </c>
      <c r="M11" s="20">
        <v>7513</v>
      </c>
      <c r="N11" s="20">
        <v>26396</v>
      </c>
      <c r="O11" s="20"/>
      <c r="P11" s="20"/>
      <c r="Q11" s="20"/>
      <c r="R11" s="20"/>
      <c r="S11" s="20"/>
      <c r="T11" s="20"/>
      <c r="U11" s="20"/>
      <c r="V11" s="20"/>
      <c r="W11" s="20">
        <v>53500</v>
      </c>
      <c r="X11" s="20">
        <v>114570</v>
      </c>
      <c r="Y11" s="20">
        <v>-61070</v>
      </c>
      <c r="Z11" s="21">
        <v>-53.303657152832329</v>
      </c>
      <c r="AA11" s="22">
        <v>229140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-12466440</v>
      </c>
      <c r="D14" s="18"/>
      <c r="E14" s="19">
        <v>-10192901</v>
      </c>
      <c r="F14" s="20">
        <v>-10192901</v>
      </c>
      <c r="G14" s="20">
        <v>-1943092</v>
      </c>
      <c r="H14" s="20">
        <v>-531445</v>
      </c>
      <c r="I14" s="20">
        <v>-528671</v>
      </c>
      <c r="J14" s="20">
        <v>-3003208</v>
      </c>
      <c r="K14" s="20">
        <v>-879584</v>
      </c>
      <c r="L14" s="20">
        <v>-383935</v>
      </c>
      <c r="M14" s="20">
        <v>-844007</v>
      </c>
      <c r="N14" s="20">
        <v>-2107526</v>
      </c>
      <c r="O14" s="20"/>
      <c r="P14" s="20"/>
      <c r="Q14" s="20"/>
      <c r="R14" s="20"/>
      <c r="S14" s="20"/>
      <c r="T14" s="20"/>
      <c r="U14" s="20"/>
      <c r="V14" s="20"/>
      <c r="W14" s="20">
        <v>-5110734</v>
      </c>
      <c r="X14" s="20">
        <v>-5096459</v>
      </c>
      <c r="Y14" s="20">
        <v>-14275</v>
      </c>
      <c r="Z14" s="21">
        <v>0.2800964355840006</v>
      </c>
      <c r="AA14" s="22">
        <v>-10192901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-2156803</v>
      </c>
      <c r="D17" s="26">
        <f>SUM(D6:D16)</f>
        <v>0</v>
      </c>
      <c r="E17" s="27">
        <f t="shared" si="0"/>
        <v>12504978</v>
      </c>
      <c r="F17" s="28">
        <f t="shared" si="0"/>
        <v>12504978</v>
      </c>
      <c r="G17" s="28">
        <f t="shared" si="0"/>
        <v>-1321082</v>
      </c>
      <c r="H17" s="28">
        <f t="shared" si="0"/>
        <v>247215</v>
      </c>
      <c r="I17" s="28">
        <f t="shared" si="0"/>
        <v>268586</v>
      </c>
      <c r="J17" s="28">
        <f t="shared" si="0"/>
        <v>-805281</v>
      </c>
      <c r="K17" s="28">
        <f t="shared" si="0"/>
        <v>291970</v>
      </c>
      <c r="L17" s="28">
        <f t="shared" si="0"/>
        <v>443238</v>
      </c>
      <c r="M17" s="28">
        <f t="shared" si="0"/>
        <v>-121514</v>
      </c>
      <c r="N17" s="28">
        <f t="shared" si="0"/>
        <v>613694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-191587</v>
      </c>
      <c r="X17" s="28">
        <f t="shared" si="0"/>
        <v>6252482</v>
      </c>
      <c r="Y17" s="28">
        <f t="shared" si="0"/>
        <v>-6444069</v>
      </c>
      <c r="Z17" s="29">
        <f>+IF(X17&lt;&gt;0,+(Y17/X17)*100,0)</f>
        <v>-103.06417515476254</v>
      </c>
      <c r="AA17" s="30">
        <f>SUM(AA6:AA16)</f>
        <v>12504978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-37352090</v>
      </c>
      <c r="D26" s="18"/>
      <c r="E26" s="19">
        <v>-30304783</v>
      </c>
      <c r="F26" s="20">
        <v>-30304783</v>
      </c>
      <c r="G26" s="20"/>
      <c r="H26" s="20"/>
      <c r="I26" s="20"/>
      <c r="J26" s="20"/>
      <c r="K26" s="20">
        <v>-10176627</v>
      </c>
      <c r="L26" s="20">
        <v>-3344112</v>
      </c>
      <c r="M26" s="20">
        <v>-134976</v>
      </c>
      <c r="N26" s="20">
        <v>-13655715</v>
      </c>
      <c r="O26" s="20"/>
      <c r="P26" s="20"/>
      <c r="Q26" s="20"/>
      <c r="R26" s="20"/>
      <c r="S26" s="20"/>
      <c r="T26" s="20"/>
      <c r="U26" s="20"/>
      <c r="V26" s="20"/>
      <c r="W26" s="20">
        <v>-13655715</v>
      </c>
      <c r="X26" s="20">
        <v>-15152406</v>
      </c>
      <c r="Y26" s="20">
        <v>1496691</v>
      </c>
      <c r="Z26" s="21">
        <v>-9.8775798378158566</v>
      </c>
      <c r="AA26" s="22">
        <v>-30304783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-37352090</v>
      </c>
      <c r="D27" s="26">
        <f>SUM(D21:D26)</f>
        <v>0</v>
      </c>
      <c r="E27" s="27">
        <f t="shared" si="1"/>
        <v>-30304783</v>
      </c>
      <c r="F27" s="28">
        <f t="shared" si="1"/>
        <v>-30304783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-10176627</v>
      </c>
      <c r="L27" s="28">
        <f t="shared" si="1"/>
        <v>-3344112</v>
      </c>
      <c r="M27" s="28">
        <f t="shared" si="1"/>
        <v>-134976</v>
      </c>
      <c r="N27" s="28">
        <f t="shared" si="1"/>
        <v>-13655715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-13655715</v>
      </c>
      <c r="X27" s="28">
        <f t="shared" si="1"/>
        <v>-15152406</v>
      </c>
      <c r="Y27" s="28">
        <f t="shared" si="1"/>
        <v>1496691</v>
      </c>
      <c r="Z27" s="29">
        <f>+IF(X27&lt;&gt;0,+(Y27/X27)*100,0)</f>
        <v>-9.8775798378158566</v>
      </c>
      <c r="AA27" s="30">
        <f>SUM(AA21:AA26)</f>
        <v>-30304783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341</v>
      </c>
      <c r="D33" s="18"/>
      <c r="E33" s="19"/>
      <c r="F33" s="20"/>
      <c r="G33" s="20"/>
      <c r="H33" s="36"/>
      <c r="I33" s="36"/>
      <c r="J33" s="36"/>
      <c r="K33" s="20">
        <v>2496</v>
      </c>
      <c r="L33" s="20"/>
      <c r="M33" s="20"/>
      <c r="N33" s="20">
        <v>2496</v>
      </c>
      <c r="O33" s="36"/>
      <c r="P33" s="36"/>
      <c r="Q33" s="36"/>
      <c r="R33" s="20"/>
      <c r="S33" s="20"/>
      <c r="T33" s="20"/>
      <c r="U33" s="20"/>
      <c r="V33" s="36"/>
      <c r="W33" s="36">
        <v>2496</v>
      </c>
      <c r="X33" s="36"/>
      <c r="Y33" s="20">
        <v>2496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341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2496</v>
      </c>
      <c r="L36" s="28">
        <f t="shared" si="2"/>
        <v>0</v>
      </c>
      <c r="M36" s="28">
        <f t="shared" si="2"/>
        <v>0</v>
      </c>
      <c r="N36" s="28">
        <f t="shared" si="2"/>
        <v>2496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2496</v>
      </c>
      <c r="X36" s="28">
        <f t="shared" si="2"/>
        <v>0</v>
      </c>
      <c r="Y36" s="28">
        <f t="shared" si="2"/>
        <v>2496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-39508552</v>
      </c>
      <c r="D38" s="32">
        <f>+D17+D27+D36</f>
        <v>0</v>
      </c>
      <c r="E38" s="33">
        <f t="shared" si="3"/>
        <v>-17799805</v>
      </c>
      <c r="F38" s="2">
        <f t="shared" si="3"/>
        <v>-17799805</v>
      </c>
      <c r="G38" s="2">
        <f t="shared" si="3"/>
        <v>-1321082</v>
      </c>
      <c r="H38" s="2">
        <f t="shared" si="3"/>
        <v>247215</v>
      </c>
      <c r="I38" s="2">
        <f t="shared" si="3"/>
        <v>268586</v>
      </c>
      <c r="J38" s="2">
        <f t="shared" si="3"/>
        <v>-805281</v>
      </c>
      <c r="K38" s="2">
        <f t="shared" si="3"/>
        <v>-9882161</v>
      </c>
      <c r="L38" s="2">
        <f t="shared" si="3"/>
        <v>-2900874</v>
      </c>
      <c r="M38" s="2">
        <f t="shared" si="3"/>
        <v>-256490</v>
      </c>
      <c r="N38" s="2">
        <f t="shared" si="3"/>
        <v>-13039525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-13844806</v>
      </c>
      <c r="X38" s="2">
        <f t="shared" si="3"/>
        <v>-8899924</v>
      </c>
      <c r="Y38" s="2">
        <f t="shared" si="3"/>
        <v>-4944882</v>
      </c>
      <c r="Z38" s="34">
        <f>+IF(X38&lt;&gt;0,+(Y38/X38)*100,0)</f>
        <v>55.560946363137489</v>
      </c>
      <c r="AA38" s="35">
        <f>+AA17+AA27+AA36</f>
        <v>-17799805</v>
      </c>
    </row>
    <row r="39" spans="1:27" x14ac:dyDescent="0.25">
      <c r="A39" s="23" t="s">
        <v>60</v>
      </c>
      <c r="B39" s="17"/>
      <c r="C39" s="32">
        <v>-316178321</v>
      </c>
      <c r="D39" s="32"/>
      <c r="E39" s="33"/>
      <c r="F39" s="2"/>
      <c r="G39" s="2">
        <v>-355861244</v>
      </c>
      <c r="H39" s="2">
        <f>+G40+H60</f>
        <v>-357182326</v>
      </c>
      <c r="I39" s="2">
        <f>+H40+I60</f>
        <v>-356935111</v>
      </c>
      <c r="J39" s="2">
        <f>+G39</f>
        <v>-355861244</v>
      </c>
      <c r="K39" s="2">
        <f>+I40+K60</f>
        <v>-356666525</v>
      </c>
      <c r="L39" s="2">
        <f>+K40+L60</f>
        <v>-366548686</v>
      </c>
      <c r="M39" s="2">
        <f>+L40+M60</f>
        <v>-369449560</v>
      </c>
      <c r="N39" s="2">
        <f>+K39</f>
        <v>-356666525</v>
      </c>
      <c r="O39" s="2">
        <f>+M40+O60</f>
        <v>-369706050</v>
      </c>
      <c r="P39" s="2">
        <f>+O40+P60</f>
        <v>-369706050</v>
      </c>
      <c r="Q39" s="2">
        <f>+P40+Q60</f>
        <v>-369706050</v>
      </c>
      <c r="R39" s="2">
        <f>+O39</f>
        <v>-369706050</v>
      </c>
      <c r="S39" s="2">
        <f>+Q40+S60</f>
        <v>-369706050</v>
      </c>
      <c r="T39" s="2">
        <f>+S40+T60</f>
        <v>-369706050</v>
      </c>
      <c r="U39" s="2">
        <f>+T40+U60</f>
        <v>-369706050</v>
      </c>
      <c r="V39" s="2">
        <f>+S39</f>
        <v>-369706050</v>
      </c>
      <c r="W39" s="2">
        <f>+G39</f>
        <v>-355861244</v>
      </c>
      <c r="X39" s="2"/>
      <c r="Y39" s="2">
        <f>+W39-X39</f>
        <v>-355861244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-355686873</v>
      </c>
      <c r="D40" s="43">
        <f t="shared" ref="D40:AA40" si="4">+D38+D39</f>
        <v>0</v>
      </c>
      <c r="E40" s="44">
        <f t="shared" si="4"/>
        <v>-17799805</v>
      </c>
      <c r="F40" s="45">
        <f t="shared" si="4"/>
        <v>-17799805</v>
      </c>
      <c r="G40" s="45">
        <f t="shared" si="4"/>
        <v>-357182326</v>
      </c>
      <c r="H40" s="45">
        <f t="shared" si="4"/>
        <v>-356935111</v>
      </c>
      <c r="I40" s="45">
        <f t="shared" si="4"/>
        <v>-356666525</v>
      </c>
      <c r="J40" s="45">
        <f>+I40</f>
        <v>-356666525</v>
      </c>
      <c r="K40" s="45">
        <f t="shared" si="4"/>
        <v>-366548686</v>
      </c>
      <c r="L40" s="45">
        <f t="shared" si="4"/>
        <v>-369449560</v>
      </c>
      <c r="M40" s="45">
        <f t="shared" si="4"/>
        <v>-369706050</v>
      </c>
      <c r="N40" s="45">
        <f>+M40</f>
        <v>-369706050</v>
      </c>
      <c r="O40" s="45">
        <f t="shared" si="4"/>
        <v>-369706050</v>
      </c>
      <c r="P40" s="45">
        <f t="shared" si="4"/>
        <v>-369706050</v>
      </c>
      <c r="Q40" s="45">
        <f t="shared" si="4"/>
        <v>-369706050</v>
      </c>
      <c r="R40" s="45">
        <f>+Q40</f>
        <v>-369706050</v>
      </c>
      <c r="S40" s="45">
        <f t="shared" si="4"/>
        <v>-369706050</v>
      </c>
      <c r="T40" s="45">
        <f t="shared" si="4"/>
        <v>-369706050</v>
      </c>
      <c r="U40" s="45">
        <f t="shared" si="4"/>
        <v>-369706050</v>
      </c>
      <c r="V40" s="45">
        <f>+U40</f>
        <v>-369706050</v>
      </c>
      <c r="W40" s="45">
        <f>+V40</f>
        <v>-369706050</v>
      </c>
      <c r="X40" s="45">
        <f t="shared" si="4"/>
        <v>-8899924</v>
      </c>
      <c r="Y40" s="45">
        <f t="shared" si="4"/>
        <v>-360806126</v>
      </c>
      <c r="Z40" s="46">
        <f>+IF(X40&lt;&gt;0,+(Y40/X40)*100,0)</f>
        <v>4054.036034465013</v>
      </c>
      <c r="AA40" s="47">
        <f t="shared" si="4"/>
        <v>-17799805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-355861244</v>
      </c>
      <c r="J60">
        <v>-355861244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12853197</v>
      </c>
      <c r="D7" s="18"/>
      <c r="E7" s="19">
        <v>18718961</v>
      </c>
      <c r="F7" s="20">
        <v>18718961</v>
      </c>
      <c r="G7" s="20">
        <v>1014352</v>
      </c>
      <c r="H7" s="20">
        <v>734751</v>
      </c>
      <c r="I7" s="20">
        <v>667094</v>
      </c>
      <c r="J7" s="20">
        <v>2416197</v>
      </c>
      <c r="K7" s="20">
        <v>689987</v>
      </c>
      <c r="L7" s="20">
        <v>746825</v>
      </c>
      <c r="M7" s="20">
        <v>781576</v>
      </c>
      <c r="N7" s="20">
        <v>2218388</v>
      </c>
      <c r="O7" s="20"/>
      <c r="P7" s="20"/>
      <c r="Q7" s="20"/>
      <c r="R7" s="20"/>
      <c r="S7" s="20"/>
      <c r="T7" s="20"/>
      <c r="U7" s="20"/>
      <c r="V7" s="20"/>
      <c r="W7" s="20">
        <v>4634585</v>
      </c>
      <c r="X7" s="20">
        <v>9359478</v>
      </c>
      <c r="Y7" s="20">
        <v>-4724893</v>
      </c>
      <c r="Z7" s="21">
        <v>-50.48244143530227</v>
      </c>
      <c r="AA7" s="22">
        <v>18718961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2785422</v>
      </c>
      <c r="Y9" s="20">
        <v>-2785422</v>
      </c>
      <c r="Z9" s="21">
        <v>-100</v>
      </c>
      <c r="AA9" s="22">
        <v>5570839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-57407</v>
      </c>
      <c r="F14" s="20">
        <v>-57407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-28704</v>
      </c>
      <c r="Y14" s="20">
        <v>28704</v>
      </c>
      <c r="Z14" s="21">
        <v>-100</v>
      </c>
      <c r="AA14" s="22">
        <v>-57407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12853197</v>
      </c>
      <c r="D17" s="26">
        <f>SUM(D6:D16)</f>
        <v>0</v>
      </c>
      <c r="E17" s="27">
        <f t="shared" si="0"/>
        <v>24232393</v>
      </c>
      <c r="F17" s="28">
        <f t="shared" si="0"/>
        <v>24232393</v>
      </c>
      <c r="G17" s="28">
        <f t="shared" si="0"/>
        <v>1014352</v>
      </c>
      <c r="H17" s="28">
        <f t="shared" si="0"/>
        <v>734751</v>
      </c>
      <c r="I17" s="28">
        <f t="shared" si="0"/>
        <v>667094</v>
      </c>
      <c r="J17" s="28">
        <f t="shared" si="0"/>
        <v>2416197</v>
      </c>
      <c r="K17" s="28">
        <f t="shared" si="0"/>
        <v>689987</v>
      </c>
      <c r="L17" s="28">
        <f t="shared" si="0"/>
        <v>746825</v>
      </c>
      <c r="M17" s="28">
        <f t="shared" si="0"/>
        <v>781576</v>
      </c>
      <c r="N17" s="28">
        <f t="shared" si="0"/>
        <v>2218388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4634585</v>
      </c>
      <c r="X17" s="28">
        <f t="shared" si="0"/>
        <v>12116196</v>
      </c>
      <c r="Y17" s="28">
        <f t="shared" si="0"/>
        <v>-7481611</v>
      </c>
      <c r="Z17" s="29">
        <f>+IF(X17&lt;&gt;0,+(Y17/X17)*100,0)</f>
        <v>-61.748844274226002</v>
      </c>
      <c r="AA17" s="30">
        <f>SUM(AA6:AA16)</f>
        <v>24232393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-4861577</v>
      </c>
      <c r="D26" s="18"/>
      <c r="E26" s="19">
        <v>-14743050</v>
      </c>
      <c r="F26" s="20">
        <v>-14743050</v>
      </c>
      <c r="G26" s="20"/>
      <c r="H26" s="20">
        <v>-412522</v>
      </c>
      <c r="I26" s="20">
        <v>-265934</v>
      </c>
      <c r="J26" s="20">
        <v>-678456</v>
      </c>
      <c r="K26" s="20">
        <v>-1262864</v>
      </c>
      <c r="L26" s="20">
        <v>-723592</v>
      </c>
      <c r="M26" s="20">
        <v>-1671172</v>
      </c>
      <c r="N26" s="20">
        <v>-3657628</v>
      </c>
      <c r="O26" s="20"/>
      <c r="P26" s="20"/>
      <c r="Q26" s="20"/>
      <c r="R26" s="20"/>
      <c r="S26" s="20"/>
      <c r="T26" s="20"/>
      <c r="U26" s="20"/>
      <c r="V26" s="20"/>
      <c r="W26" s="20">
        <v>-4336084</v>
      </c>
      <c r="X26" s="20">
        <v>-7371528</v>
      </c>
      <c r="Y26" s="20">
        <v>3035444</v>
      </c>
      <c r="Z26" s="21">
        <v>-41.177948452478233</v>
      </c>
      <c r="AA26" s="22">
        <v>-14743050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-4861577</v>
      </c>
      <c r="D27" s="26">
        <f>SUM(D21:D26)</f>
        <v>0</v>
      </c>
      <c r="E27" s="27">
        <f t="shared" si="1"/>
        <v>-14743050</v>
      </c>
      <c r="F27" s="28">
        <f t="shared" si="1"/>
        <v>-14743050</v>
      </c>
      <c r="G27" s="28">
        <f t="shared" si="1"/>
        <v>0</v>
      </c>
      <c r="H27" s="28">
        <f t="shared" si="1"/>
        <v>-412522</v>
      </c>
      <c r="I27" s="28">
        <f t="shared" si="1"/>
        <v>-265934</v>
      </c>
      <c r="J27" s="28">
        <f t="shared" si="1"/>
        <v>-678456</v>
      </c>
      <c r="K27" s="28">
        <f t="shared" si="1"/>
        <v>-1262864</v>
      </c>
      <c r="L27" s="28">
        <f t="shared" si="1"/>
        <v>-723592</v>
      </c>
      <c r="M27" s="28">
        <f t="shared" si="1"/>
        <v>-1671172</v>
      </c>
      <c r="N27" s="28">
        <f t="shared" si="1"/>
        <v>-3657628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-4336084</v>
      </c>
      <c r="X27" s="28">
        <f t="shared" si="1"/>
        <v>-7371528</v>
      </c>
      <c r="Y27" s="28">
        <f t="shared" si="1"/>
        <v>3035444</v>
      </c>
      <c r="Z27" s="29">
        <f>+IF(X27&lt;&gt;0,+(Y27/X27)*100,0)</f>
        <v>-41.177948452478233</v>
      </c>
      <c r="AA27" s="30">
        <f>SUM(AA21:AA26)</f>
        <v>-14743050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7991620</v>
      </c>
      <c r="D38" s="32">
        <f>+D17+D27+D36</f>
        <v>0</v>
      </c>
      <c r="E38" s="33">
        <f t="shared" si="3"/>
        <v>9489343</v>
      </c>
      <c r="F38" s="2">
        <f t="shared" si="3"/>
        <v>9489343</v>
      </c>
      <c r="G38" s="2">
        <f t="shared" si="3"/>
        <v>1014352</v>
      </c>
      <c r="H38" s="2">
        <f t="shared" si="3"/>
        <v>322229</v>
      </c>
      <c r="I38" s="2">
        <f t="shared" si="3"/>
        <v>401160</v>
      </c>
      <c r="J38" s="2">
        <f t="shared" si="3"/>
        <v>1737741</v>
      </c>
      <c r="K38" s="2">
        <f t="shared" si="3"/>
        <v>-572877</v>
      </c>
      <c r="L38" s="2">
        <f t="shared" si="3"/>
        <v>23233</v>
      </c>
      <c r="M38" s="2">
        <f t="shared" si="3"/>
        <v>-889596</v>
      </c>
      <c r="N38" s="2">
        <f t="shared" si="3"/>
        <v>-1439240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298501</v>
      </c>
      <c r="X38" s="2">
        <f t="shared" si="3"/>
        <v>4744668</v>
      </c>
      <c r="Y38" s="2">
        <f t="shared" si="3"/>
        <v>-4446167</v>
      </c>
      <c r="Z38" s="34">
        <f>+IF(X38&lt;&gt;0,+(Y38/X38)*100,0)</f>
        <v>-93.708706278289654</v>
      </c>
      <c r="AA38" s="35">
        <f>+AA17+AA27+AA36</f>
        <v>9489343</v>
      </c>
    </row>
    <row r="39" spans="1:27" x14ac:dyDescent="0.25">
      <c r="A39" s="23" t="s">
        <v>60</v>
      </c>
      <c r="B39" s="17"/>
      <c r="C39" s="32">
        <v>-13664112</v>
      </c>
      <c r="D39" s="32"/>
      <c r="E39" s="33">
        <v>-15030522</v>
      </c>
      <c r="F39" s="2">
        <v>-15030522</v>
      </c>
      <c r="G39" s="2">
        <v>-5675640</v>
      </c>
      <c r="H39" s="2">
        <f>+G40+H60</f>
        <v>-4661288</v>
      </c>
      <c r="I39" s="2">
        <f>+H40+I60</f>
        <v>-4339059</v>
      </c>
      <c r="J39" s="2">
        <f>+G39</f>
        <v>-5675640</v>
      </c>
      <c r="K39" s="2">
        <f>+I40+K60</f>
        <v>-3937899</v>
      </c>
      <c r="L39" s="2">
        <f>+K40+L60</f>
        <v>-4510776</v>
      </c>
      <c r="M39" s="2">
        <f>+L40+M60</f>
        <v>-4487543</v>
      </c>
      <c r="N39" s="2">
        <f>+K39</f>
        <v>-3937899</v>
      </c>
      <c r="O39" s="2">
        <f>+M40+O60</f>
        <v>-5377139</v>
      </c>
      <c r="P39" s="2">
        <f>+O40+P60</f>
        <v>-5377139</v>
      </c>
      <c r="Q39" s="2">
        <f>+P40+Q60</f>
        <v>-5377139</v>
      </c>
      <c r="R39" s="2">
        <f>+O39</f>
        <v>-5377139</v>
      </c>
      <c r="S39" s="2">
        <f>+Q40+S60</f>
        <v>-5377139</v>
      </c>
      <c r="T39" s="2">
        <f>+S40+T60</f>
        <v>-5377139</v>
      </c>
      <c r="U39" s="2">
        <f>+T40+U60</f>
        <v>-5377139</v>
      </c>
      <c r="V39" s="2">
        <f>+S39</f>
        <v>-5377139</v>
      </c>
      <c r="W39" s="2">
        <f>+G39</f>
        <v>-5675640</v>
      </c>
      <c r="X39" s="2">
        <v>-15030522</v>
      </c>
      <c r="Y39" s="2">
        <f>+W39-X39</f>
        <v>9354882</v>
      </c>
      <c r="Z39" s="34">
        <f>+IF(X39&lt;&gt;0,+(Y39/X39)*100,0)</f>
        <v>-62.239235603394214</v>
      </c>
      <c r="AA39" s="35">
        <v>-15030522</v>
      </c>
    </row>
    <row r="40" spans="1:27" x14ac:dyDescent="0.25">
      <c r="A40" s="41" t="s">
        <v>62</v>
      </c>
      <c r="B40" s="42" t="s">
        <v>61</v>
      </c>
      <c r="C40" s="43">
        <f>+C38+C39</f>
        <v>-5672492</v>
      </c>
      <c r="D40" s="43">
        <f t="shared" ref="D40:AA40" si="4">+D38+D39</f>
        <v>0</v>
      </c>
      <c r="E40" s="44">
        <f t="shared" si="4"/>
        <v>-5541179</v>
      </c>
      <c r="F40" s="45">
        <f t="shared" si="4"/>
        <v>-5541179</v>
      </c>
      <c r="G40" s="45">
        <f t="shared" si="4"/>
        <v>-4661288</v>
      </c>
      <c r="H40" s="45">
        <f t="shared" si="4"/>
        <v>-4339059</v>
      </c>
      <c r="I40" s="45">
        <f t="shared" si="4"/>
        <v>-3937899</v>
      </c>
      <c r="J40" s="45">
        <f>+I40</f>
        <v>-3937899</v>
      </c>
      <c r="K40" s="45">
        <f t="shared" si="4"/>
        <v>-4510776</v>
      </c>
      <c r="L40" s="45">
        <f t="shared" si="4"/>
        <v>-4487543</v>
      </c>
      <c r="M40" s="45">
        <f t="shared" si="4"/>
        <v>-5377139</v>
      </c>
      <c r="N40" s="45">
        <f>+M40</f>
        <v>-5377139</v>
      </c>
      <c r="O40" s="45">
        <f t="shared" si="4"/>
        <v>-5377139</v>
      </c>
      <c r="P40" s="45">
        <f t="shared" si="4"/>
        <v>-5377139</v>
      </c>
      <c r="Q40" s="45">
        <f t="shared" si="4"/>
        <v>-5377139</v>
      </c>
      <c r="R40" s="45">
        <f>+Q40</f>
        <v>-5377139</v>
      </c>
      <c r="S40" s="45">
        <f t="shared" si="4"/>
        <v>-5377139</v>
      </c>
      <c r="T40" s="45">
        <f t="shared" si="4"/>
        <v>-5377139</v>
      </c>
      <c r="U40" s="45">
        <f t="shared" si="4"/>
        <v>-5377139</v>
      </c>
      <c r="V40" s="45">
        <f>+U40</f>
        <v>-5377139</v>
      </c>
      <c r="W40" s="45">
        <f>+V40</f>
        <v>-5377139</v>
      </c>
      <c r="X40" s="45">
        <f t="shared" si="4"/>
        <v>-10285854</v>
      </c>
      <c r="Y40" s="45">
        <f t="shared" si="4"/>
        <v>4908715</v>
      </c>
      <c r="Z40" s="46">
        <f>+IF(X40&lt;&gt;0,+(Y40/X40)*100,0)</f>
        <v>-47.722969818548854</v>
      </c>
      <c r="AA40" s="47">
        <f t="shared" si="4"/>
        <v>-5541179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-5675640</v>
      </c>
      <c r="J60">
        <v>-5675640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26176313</v>
      </c>
      <c r="D7" s="18"/>
      <c r="E7" s="19">
        <v>77775000</v>
      </c>
      <c r="F7" s="20">
        <v>77775000</v>
      </c>
      <c r="G7" s="20">
        <v>2031761</v>
      </c>
      <c r="H7" s="20">
        <v>2248379</v>
      </c>
      <c r="I7" s="20">
        <v>1673860</v>
      </c>
      <c r="J7" s="20">
        <v>5954000</v>
      </c>
      <c r="K7" s="20">
        <v>1903578</v>
      </c>
      <c r="L7" s="20">
        <v>2397330</v>
      </c>
      <c r="M7" s="20">
        <v>1756200</v>
      </c>
      <c r="N7" s="20">
        <v>6057108</v>
      </c>
      <c r="O7" s="20"/>
      <c r="P7" s="20"/>
      <c r="Q7" s="20"/>
      <c r="R7" s="20"/>
      <c r="S7" s="20"/>
      <c r="T7" s="20"/>
      <c r="U7" s="20"/>
      <c r="V7" s="20"/>
      <c r="W7" s="20">
        <v>12011108</v>
      </c>
      <c r="X7" s="20">
        <v>38887500</v>
      </c>
      <c r="Y7" s="20">
        <v>-26876392</v>
      </c>
      <c r="Z7" s="21">
        <v>-69.113190613950508</v>
      </c>
      <c r="AA7" s="22">
        <v>77775000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21</v>
      </c>
      <c r="D9" s="18"/>
      <c r="E9" s="19"/>
      <c r="F9" s="20"/>
      <c r="G9" s="20"/>
      <c r="H9" s="20">
        <v>11</v>
      </c>
      <c r="I9" s="20"/>
      <c r="J9" s="20">
        <v>11</v>
      </c>
      <c r="K9" s="20"/>
      <c r="L9" s="20"/>
      <c r="M9" s="20">
        <v>27</v>
      </c>
      <c r="N9" s="20">
        <v>27</v>
      </c>
      <c r="O9" s="20"/>
      <c r="P9" s="20"/>
      <c r="Q9" s="20"/>
      <c r="R9" s="20"/>
      <c r="S9" s="20"/>
      <c r="T9" s="20"/>
      <c r="U9" s="20"/>
      <c r="V9" s="20"/>
      <c r="W9" s="20">
        <v>38</v>
      </c>
      <c r="X9" s="20"/>
      <c r="Y9" s="20">
        <v>38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16900000</v>
      </c>
      <c r="F11" s="20">
        <v>16900000</v>
      </c>
      <c r="G11" s="20"/>
      <c r="H11" s="20">
        <v>478</v>
      </c>
      <c r="I11" s="20">
        <v>2383</v>
      </c>
      <c r="J11" s="20">
        <v>2861</v>
      </c>
      <c r="K11" s="20">
        <v>4402</v>
      </c>
      <c r="L11" s="20">
        <v>9427</v>
      </c>
      <c r="M11" s="20">
        <v>3726</v>
      </c>
      <c r="N11" s="20">
        <v>17555</v>
      </c>
      <c r="O11" s="20"/>
      <c r="P11" s="20"/>
      <c r="Q11" s="20"/>
      <c r="R11" s="20"/>
      <c r="S11" s="20"/>
      <c r="T11" s="20"/>
      <c r="U11" s="20"/>
      <c r="V11" s="20"/>
      <c r="W11" s="20">
        <v>20416</v>
      </c>
      <c r="X11" s="20">
        <v>8449998</v>
      </c>
      <c r="Y11" s="20">
        <v>-8429582</v>
      </c>
      <c r="Z11" s="21">
        <v>-99.758390475358695</v>
      </c>
      <c r="AA11" s="22">
        <v>16900000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-2627253</v>
      </c>
      <c r="D14" s="18"/>
      <c r="E14" s="19">
        <v>-34498139</v>
      </c>
      <c r="F14" s="20">
        <v>-34498139</v>
      </c>
      <c r="G14" s="20">
        <v>-274275</v>
      </c>
      <c r="H14" s="20">
        <v>-297719</v>
      </c>
      <c r="I14" s="20">
        <v>-858005</v>
      </c>
      <c r="J14" s="20">
        <v>-1429999</v>
      </c>
      <c r="K14" s="20">
        <v>-89638</v>
      </c>
      <c r="L14" s="20">
        <v>-135160</v>
      </c>
      <c r="M14" s="20">
        <v>-1848574</v>
      </c>
      <c r="N14" s="20">
        <v>-2073372</v>
      </c>
      <c r="O14" s="20"/>
      <c r="P14" s="20"/>
      <c r="Q14" s="20"/>
      <c r="R14" s="20"/>
      <c r="S14" s="20"/>
      <c r="T14" s="20"/>
      <c r="U14" s="20"/>
      <c r="V14" s="20"/>
      <c r="W14" s="20">
        <v>-3503371</v>
      </c>
      <c r="X14" s="20">
        <v>-17249082</v>
      </c>
      <c r="Y14" s="20">
        <v>13745711</v>
      </c>
      <c r="Z14" s="21">
        <v>-79.689522027896913</v>
      </c>
      <c r="AA14" s="22">
        <v>-34498139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23549081</v>
      </c>
      <c r="D17" s="26">
        <f>SUM(D6:D16)</f>
        <v>0</v>
      </c>
      <c r="E17" s="27">
        <f t="shared" si="0"/>
        <v>60176861</v>
      </c>
      <c r="F17" s="28">
        <f t="shared" si="0"/>
        <v>60176861</v>
      </c>
      <c r="G17" s="28">
        <f t="shared" si="0"/>
        <v>1757486</v>
      </c>
      <c r="H17" s="28">
        <f t="shared" si="0"/>
        <v>1951149</v>
      </c>
      <c r="I17" s="28">
        <f t="shared" si="0"/>
        <v>818238</v>
      </c>
      <c r="J17" s="28">
        <f t="shared" si="0"/>
        <v>4526873</v>
      </c>
      <c r="K17" s="28">
        <f t="shared" si="0"/>
        <v>1818342</v>
      </c>
      <c r="L17" s="28">
        <f t="shared" si="0"/>
        <v>2271597</v>
      </c>
      <c r="M17" s="28">
        <f t="shared" si="0"/>
        <v>-88621</v>
      </c>
      <c r="N17" s="28">
        <f t="shared" si="0"/>
        <v>4001318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8528191</v>
      </c>
      <c r="X17" s="28">
        <f t="shared" si="0"/>
        <v>30088416</v>
      </c>
      <c r="Y17" s="28">
        <f t="shared" si="0"/>
        <v>-21560225</v>
      </c>
      <c r="Z17" s="29">
        <f>+IF(X17&lt;&gt;0,+(Y17/X17)*100,0)</f>
        <v>-71.656231421421452</v>
      </c>
      <c r="AA17" s="30">
        <f>SUM(AA6:AA16)</f>
        <v>60176861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-3614801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-3614801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19934280</v>
      </c>
      <c r="D38" s="32">
        <f>+D17+D27+D36</f>
        <v>0</v>
      </c>
      <c r="E38" s="33">
        <f t="shared" si="3"/>
        <v>60176861</v>
      </c>
      <c r="F38" s="2">
        <f t="shared" si="3"/>
        <v>60176861</v>
      </c>
      <c r="G38" s="2">
        <f t="shared" si="3"/>
        <v>1757486</v>
      </c>
      <c r="H38" s="2">
        <f t="shared" si="3"/>
        <v>1951149</v>
      </c>
      <c r="I38" s="2">
        <f t="shared" si="3"/>
        <v>818238</v>
      </c>
      <c r="J38" s="2">
        <f t="shared" si="3"/>
        <v>4526873</v>
      </c>
      <c r="K38" s="2">
        <f t="shared" si="3"/>
        <v>1818342</v>
      </c>
      <c r="L38" s="2">
        <f t="shared" si="3"/>
        <v>2271597</v>
      </c>
      <c r="M38" s="2">
        <f t="shared" si="3"/>
        <v>-88621</v>
      </c>
      <c r="N38" s="2">
        <f t="shared" si="3"/>
        <v>4001318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8528191</v>
      </c>
      <c r="X38" s="2">
        <f t="shared" si="3"/>
        <v>30088416</v>
      </c>
      <c r="Y38" s="2">
        <f t="shared" si="3"/>
        <v>-21560225</v>
      </c>
      <c r="Z38" s="34">
        <f>+IF(X38&lt;&gt;0,+(Y38/X38)*100,0)</f>
        <v>-71.656231421421452</v>
      </c>
      <c r="AA38" s="35">
        <f>+AA17+AA27+AA36</f>
        <v>60176861</v>
      </c>
    </row>
    <row r="39" spans="1:27" x14ac:dyDescent="0.25">
      <c r="A39" s="23" t="s">
        <v>60</v>
      </c>
      <c r="B39" s="17"/>
      <c r="C39" s="32">
        <v>39982214</v>
      </c>
      <c r="D39" s="32"/>
      <c r="E39" s="33">
        <v>39982214</v>
      </c>
      <c r="F39" s="2">
        <v>39982214</v>
      </c>
      <c r="G39" s="2">
        <v>58700285</v>
      </c>
      <c r="H39" s="2">
        <f>+G40+H60</f>
        <v>60457771</v>
      </c>
      <c r="I39" s="2">
        <f>+H40+I60</f>
        <v>62408920</v>
      </c>
      <c r="J39" s="2">
        <f>+G39</f>
        <v>58700285</v>
      </c>
      <c r="K39" s="2">
        <f>+I40+K60</f>
        <v>63227158</v>
      </c>
      <c r="L39" s="2">
        <f>+K40+L60</f>
        <v>65045500</v>
      </c>
      <c r="M39" s="2">
        <f>+L40+M60</f>
        <v>67317097</v>
      </c>
      <c r="N39" s="2">
        <f>+K39</f>
        <v>63227158</v>
      </c>
      <c r="O39" s="2">
        <f>+M40+O60</f>
        <v>67228476</v>
      </c>
      <c r="P39" s="2">
        <f>+O40+P60</f>
        <v>67228476</v>
      </c>
      <c r="Q39" s="2">
        <f>+P40+Q60</f>
        <v>67228476</v>
      </c>
      <c r="R39" s="2">
        <f>+O39</f>
        <v>67228476</v>
      </c>
      <c r="S39" s="2">
        <f>+Q40+S60</f>
        <v>67228476</v>
      </c>
      <c r="T39" s="2">
        <f>+S40+T60</f>
        <v>67228476</v>
      </c>
      <c r="U39" s="2">
        <f>+T40+U60</f>
        <v>67228476</v>
      </c>
      <c r="V39" s="2">
        <f>+S39</f>
        <v>67228476</v>
      </c>
      <c r="W39" s="2">
        <f>+G39</f>
        <v>58700285</v>
      </c>
      <c r="X39" s="2">
        <v>39982214</v>
      </c>
      <c r="Y39" s="2">
        <f>+W39-X39</f>
        <v>18718071</v>
      </c>
      <c r="Z39" s="34">
        <f>+IF(X39&lt;&gt;0,+(Y39/X39)*100,0)</f>
        <v>46.815994231835184</v>
      </c>
      <c r="AA39" s="35">
        <v>39982214</v>
      </c>
    </row>
    <row r="40" spans="1:27" x14ac:dyDescent="0.25">
      <c r="A40" s="41" t="s">
        <v>62</v>
      </c>
      <c r="B40" s="42" t="s">
        <v>61</v>
      </c>
      <c r="C40" s="43">
        <f>+C38+C39</f>
        <v>59916494</v>
      </c>
      <c r="D40" s="43">
        <f t="shared" ref="D40:AA40" si="4">+D38+D39</f>
        <v>0</v>
      </c>
      <c r="E40" s="44">
        <f t="shared" si="4"/>
        <v>100159075</v>
      </c>
      <c r="F40" s="45">
        <f t="shared" si="4"/>
        <v>100159075</v>
      </c>
      <c r="G40" s="45">
        <f t="shared" si="4"/>
        <v>60457771</v>
      </c>
      <c r="H40" s="45">
        <f t="shared" si="4"/>
        <v>62408920</v>
      </c>
      <c r="I40" s="45">
        <f t="shared" si="4"/>
        <v>63227158</v>
      </c>
      <c r="J40" s="45">
        <f>+I40</f>
        <v>63227158</v>
      </c>
      <c r="K40" s="45">
        <f t="shared" si="4"/>
        <v>65045500</v>
      </c>
      <c r="L40" s="45">
        <f t="shared" si="4"/>
        <v>67317097</v>
      </c>
      <c r="M40" s="45">
        <f t="shared" si="4"/>
        <v>67228476</v>
      </c>
      <c r="N40" s="45">
        <f>+M40</f>
        <v>67228476</v>
      </c>
      <c r="O40" s="45">
        <f t="shared" si="4"/>
        <v>67228476</v>
      </c>
      <c r="P40" s="45">
        <f t="shared" si="4"/>
        <v>67228476</v>
      </c>
      <c r="Q40" s="45">
        <f t="shared" si="4"/>
        <v>67228476</v>
      </c>
      <c r="R40" s="45">
        <f>+Q40</f>
        <v>67228476</v>
      </c>
      <c r="S40" s="45">
        <f t="shared" si="4"/>
        <v>67228476</v>
      </c>
      <c r="T40" s="45">
        <f t="shared" si="4"/>
        <v>67228476</v>
      </c>
      <c r="U40" s="45">
        <f t="shared" si="4"/>
        <v>67228476</v>
      </c>
      <c r="V40" s="45">
        <f>+U40</f>
        <v>67228476</v>
      </c>
      <c r="W40" s="45">
        <f>+V40</f>
        <v>67228476</v>
      </c>
      <c r="X40" s="45">
        <f t="shared" si="4"/>
        <v>70070630</v>
      </c>
      <c r="Y40" s="45">
        <f t="shared" si="4"/>
        <v>-2842154</v>
      </c>
      <c r="Z40" s="46">
        <f>+IF(X40&lt;&gt;0,+(Y40/X40)*100,0)</f>
        <v>-4.0561273674862068</v>
      </c>
      <c r="AA40" s="47">
        <f t="shared" si="4"/>
        <v>100159075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58700285</v>
      </c>
      <c r="J60">
        <v>58700285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11536787</v>
      </c>
      <c r="D7" s="18"/>
      <c r="E7" s="19">
        <v>14194646</v>
      </c>
      <c r="F7" s="20">
        <v>14194646</v>
      </c>
      <c r="G7" s="20">
        <v>1402305</v>
      </c>
      <c r="H7" s="20">
        <v>554057</v>
      </c>
      <c r="I7" s="20">
        <v>1060048</v>
      </c>
      <c r="J7" s="20">
        <v>3016410</v>
      </c>
      <c r="K7" s="20">
        <v>1326043</v>
      </c>
      <c r="L7" s="20">
        <v>828326</v>
      </c>
      <c r="M7" s="20">
        <v>1237668</v>
      </c>
      <c r="N7" s="20">
        <v>3392037</v>
      </c>
      <c r="O7" s="20"/>
      <c r="P7" s="20"/>
      <c r="Q7" s="20"/>
      <c r="R7" s="20"/>
      <c r="S7" s="20"/>
      <c r="T7" s="20"/>
      <c r="U7" s="20"/>
      <c r="V7" s="20"/>
      <c r="W7" s="20">
        <v>6408447</v>
      </c>
      <c r="X7" s="20">
        <v>15283262</v>
      </c>
      <c r="Y7" s="20">
        <v>-8874815</v>
      </c>
      <c r="Z7" s="21">
        <v>-58.068853363895748</v>
      </c>
      <c r="AA7" s="22">
        <v>14194646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-504965</v>
      </c>
      <c r="D14" s="18"/>
      <c r="E14" s="19">
        <v>-8147118</v>
      </c>
      <c r="F14" s="20">
        <v>-8147118</v>
      </c>
      <c r="G14" s="20">
        <v>-2097</v>
      </c>
      <c r="H14" s="20">
        <v>-80</v>
      </c>
      <c r="I14" s="20">
        <v>-47</v>
      </c>
      <c r="J14" s="20">
        <v>-2224</v>
      </c>
      <c r="K14" s="20">
        <v>-132101</v>
      </c>
      <c r="L14" s="20">
        <v>-1845</v>
      </c>
      <c r="M14" s="20">
        <v>-339</v>
      </c>
      <c r="N14" s="20">
        <v>-134285</v>
      </c>
      <c r="O14" s="20"/>
      <c r="P14" s="20"/>
      <c r="Q14" s="20"/>
      <c r="R14" s="20"/>
      <c r="S14" s="20"/>
      <c r="T14" s="20"/>
      <c r="U14" s="20"/>
      <c r="V14" s="20"/>
      <c r="W14" s="20">
        <v>-136509</v>
      </c>
      <c r="X14" s="20">
        <v>-4073562</v>
      </c>
      <c r="Y14" s="20">
        <v>3937053</v>
      </c>
      <c r="Z14" s="21">
        <v>-96.648903343069279</v>
      </c>
      <c r="AA14" s="22">
        <v>-8147118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11031822</v>
      </c>
      <c r="D17" s="26">
        <f>SUM(D6:D16)</f>
        <v>0</v>
      </c>
      <c r="E17" s="27">
        <f t="shared" si="0"/>
        <v>6047528</v>
      </c>
      <c r="F17" s="28">
        <f t="shared" si="0"/>
        <v>6047528</v>
      </c>
      <c r="G17" s="28">
        <f t="shared" si="0"/>
        <v>1400208</v>
      </c>
      <c r="H17" s="28">
        <f t="shared" si="0"/>
        <v>553977</v>
      </c>
      <c r="I17" s="28">
        <f t="shared" si="0"/>
        <v>1060001</v>
      </c>
      <c r="J17" s="28">
        <f t="shared" si="0"/>
        <v>3014186</v>
      </c>
      <c r="K17" s="28">
        <f t="shared" si="0"/>
        <v>1193942</v>
      </c>
      <c r="L17" s="28">
        <f t="shared" si="0"/>
        <v>826481</v>
      </c>
      <c r="M17" s="28">
        <f t="shared" si="0"/>
        <v>1237329</v>
      </c>
      <c r="N17" s="28">
        <f t="shared" si="0"/>
        <v>3257752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6271938</v>
      </c>
      <c r="X17" s="28">
        <f t="shared" si="0"/>
        <v>11209700</v>
      </c>
      <c r="Y17" s="28">
        <f t="shared" si="0"/>
        <v>-4937762</v>
      </c>
      <c r="Z17" s="29">
        <f>+IF(X17&lt;&gt;0,+(Y17/X17)*100,0)</f>
        <v>-44.04901112429414</v>
      </c>
      <c r="AA17" s="30">
        <f>SUM(AA6:AA16)</f>
        <v>6047528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-2449126</v>
      </c>
      <c r="D26" s="18"/>
      <c r="E26" s="19">
        <v>-2347793</v>
      </c>
      <c r="F26" s="20">
        <v>-2347793</v>
      </c>
      <c r="G26" s="20"/>
      <c r="H26" s="20"/>
      <c r="I26" s="20"/>
      <c r="J26" s="20"/>
      <c r="K26" s="20"/>
      <c r="L26" s="20">
        <v>-598575</v>
      </c>
      <c r="M26" s="20">
        <v>-3148652</v>
      </c>
      <c r="N26" s="20">
        <v>-3747227</v>
      </c>
      <c r="O26" s="20"/>
      <c r="P26" s="20"/>
      <c r="Q26" s="20"/>
      <c r="R26" s="20"/>
      <c r="S26" s="20"/>
      <c r="T26" s="20"/>
      <c r="U26" s="20"/>
      <c r="V26" s="20"/>
      <c r="W26" s="20">
        <v>-3747227</v>
      </c>
      <c r="X26" s="20">
        <v>-1173894</v>
      </c>
      <c r="Y26" s="20">
        <v>-2573333</v>
      </c>
      <c r="Z26" s="21">
        <v>219.21340427670643</v>
      </c>
      <c r="AA26" s="22">
        <v>-2347793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-2449126</v>
      </c>
      <c r="D27" s="26">
        <f>SUM(D21:D26)</f>
        <v>0</v>
      </c>
      <c r="E27" s="27">
        <f t="shared" si="1"/>
        <v>-2347793</v>
      </c>
      <c r="F27" s="28">
        <f t="shared" si="1"/>
        <v>-2347793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-598575</v>
      </c>
      <c r="M27" s="28">
        <f t="shared" si="1"/>
        <v>-3148652</v>
      </c>
      <c r="N27" s="28">
        <f t="shared" si="1"/>
        <v>-3747227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-3747227</v>
      </c>
      <c r="X27" s="28">
        <f t="shared" si="1"/>
        <v>-1173894</v>
      </c>
      <c r="Y27" s="28">
        <f t="shared" si="1"/>
        <v>-2573333</v>
      </c>
      <c r="Z27" s="29">
        <f>+IF(X27&lt;&gt;0,+(Y27/X27)*100,0)</f>
        <v>219.21340427670643</v>
      </c>
      <c r="AA27" s="30">
        <f>SUM(AA21:AA26)</f>
        <v>-2347793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8582696</v>
      </c>
      <c r="D38" s="32">
        <f>+D17+D27+D36</f>
        <v>0</v>
      </c>
      <c r="E38" s="33">
        <f t="shared" si="3"/>
        <v>3699735</v>
      </c>
      <c r="F38" s="2">
        <f t="shared" si="3"/>
        <v>3699735</v>
      </c>
      <c r="G38" s="2">
        <f t="shared" si="3"/>
        <v>1400208</v>
      </c>
      <c r="H38" s="2">
        <f t="shared" si="3"/>
        <v>553977</v>
      </c>
      <c r="I38" s="2">
        <f t="shared" si="3"/>
        <v>1060001</v>
      </c>
      <c r="J38" s="2">
        <f t="shared" si="3"/>
        <v>3014186</v>
      </c>
      <c r="K38" s="2">
        <f t="shared" si="3"/>
        <v>1193942</v>
      </c>
      <c r="L38" s="2">
        <f t="shared" si="3"/>
        <v>227906</v>
      </c>
      <c r="M38" s="2">
        <f t="shared" si="3"/>
        <v>-1911323</v>
      </c>
      <c r="N38" s="2">
        <f t="shared" si="3"/>
        <v>-489475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2524711</v>
      </c>
      <c r="X38" s="2">
        <f t="shared" si="3"/>
        <v>10035806</v>
      </c>
      <c r="Y38" s="2">
        <f t="shared" si="3"/>
        <v>-7511095</v>
      </c>
      <c r="Z38" s="34">
        <f>+IF(X38&lt;&gt;0,+(Y38/X38)*100,0)</f>
        <v>-74.842967271388076</v>
      </c>
      <c r="AA38" s="35">
        <f>+AA17+AA27+AA36</f>
        <v>3699735</v>
      </c>
    </row>
    <row r="39" spans="1:27" x14ac:dyDescent="0.25">
      <c r="A39" s="23" t="s">
        <v>60</v>
      </c>
      <c r="B39" s="17"/>
      <c r="C39" s="32">
        <v>53303633</v>
      </c>
      <c r="D39" s="32"/>
      <c r="E39" s="33"/>
      <c r="F39" s="2"/>
      <c r="G39" s="2">
        <v>61885458</v>
      </c>
      <c r="H39" s="2">
        <f>+G40+H60</f>
        <v>63285666</v>
      </c>
      <c r="I39" s="2">
        <f>+H40+I60</f>
        <v>63839643</v>
      </c>
      <c r="J39" s="2">
        <f>+G39</f>
        <v>61885458</v>
      </c>
      <c r="K39" s="2">
        <f>+I40+K60</f>
        <v>64899644</v>
      </c>
      <c r="L39" s="2">
        <f>+K40+L60</f>
        <v>66093586</v>
      </c>
      <c r="M39" s="2">
        <f>+L40+M60</f>
        <v>66321492</v>
      </c>
      <c r="N39" s="2">
        <f>+K39</f>
        <v>64899644</v>
      </c>
      <c r="O39" s="2">
        <f>+M40+O60</f>
        <v>64410169</v>
      </c>
      <c r="P39" s="2">
        <f>+O40+P60</f>
        <v>64410169</v>
      </c>
      <c r="Q39" s="2">
        <f>+P40+Q60</f>
        <v>64410169</v>
      </c>
      <c r="R39" s="2">
        <f>+O39</f>
        <v>64410169</v>
      </c>
      <c r="S39" s="2">
        <f>+Q40+S60</f>
        <v>64410169</v>
      </c>
      <c r="T39" s="2">
        <f>+S40+T60</f>
        <v>64410169</v>
      </c>
      <c r="U39" s="2">
        <f>+T40+U60</f>
        <v>64410169</v>
      </c>
      <c r="V39" s="2">
        <f>+S39</f>
        <v>64410169</v>
      </c>
      <c r="W39" s="2">
        <f>+G39</f>
        <v>61885458</v>
      </c>
      <c r="X39" s="2"/>
      <c r="Y39" s="2">
        <f>+W39-X39</f>
        <v>61885458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61886329</v>
      </c>
      <c r="D40" s="43">
        <f t="shared" ref="D40:AA40" si="4">+D38+D39</f>
        <v>0</v>
      </c>
      <c r="E40" s="44">
        <f t="shared" si="4"/>
        <v>3699735</v>
      </c>
      <c r="F40" s="45">
        <f t="shared" si="4"/>
        <v>3699735</v>
      </c>
      <c r="G40" s="45">
        <f t="shared" si="4"/>
        <v>63285666</v>
      </c>
      <c r="H40" s="45">
        <f t="shared" si="4"/>
        <v>63839643</v>
      </c>
      <c r="I40" s="45">
        <f t="shared" si="4"/>
        <v>64899644</v>
      </c>
      <c r="J40" s="45">
        <f>+I40</f>
        <v>64899644</v>
      </c>
      <c r="K40" s="45">
        <f t="shared" si="4"/>
        <v>66093586</v>
      </c>
      <c r="L40" s="45">
        <f t="shared" si="4"/>
        <v>66321492</v>
      </c>
      <c r="M40" s="45">
        <f t="shared" si="4"/>
        <v>64410169</v>
      </c>
      <c r="N40" s="45">
        <f>+M40</f>
        <v>64410169</v>
      </c>
      <c r="O40" s="45">
        <f t="shared" si="4"/>
        <v>64410169</v>
      </c>
      <c r="P40" s="45">
        <f t="shared" si="4"/>
        <v>64410169</v>
      </c>
      <c r="Q40" s="45">
        <f t="shared" si="4"/>
        <v>64410169</v>
      </c>
      <c r="R40" s="45">
        <f>+Q40</f>
        <v>64410169</v>
      </c>
      <c r="S40" s="45">
        <f t="shared" si="4"/>
        <v>64410169</v>
      </c>
      <c r="T40" s="45">
        <f t="shared" si="4"/>
        <v>64410169</v>
      </c>
      <c r="U40" s="45">
        <f t="shared" si="4"/>
        <v>64410169</v>
      </c>
      <c r="V40" s="45">
        <f>+U40</f>
        <v>64410169</v>
      </c>
      <c r="W40" s="45">
        <f>+V40</f>
        <v>64410169</v>
      </c>
      <c r="X40" s="45">
        <f t="shared" si="4"/>
        <v>10035806</v>
      </c>
      <c r="Y40" s="45">
        <f t="shared" si="4"/>
        <v>54374363</v>
      </c>
      <c r="Z40" s="46">
        <f>+IF(X40&lt;&gt;0,+(Y40/X40)*100,0)</f>
        <v>541.80364785847792</v>
      </c>
      <c r="AA40" s="47">
        <f t="shared" si="4"/>
        <v>3699735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61885458</v>
      </c>
      <c r="J60">
        <v>61885458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87304052</v>
      </c>
      <c r="D7" s="18"/>
      <c r="E7" s="19">
        <v>-289430726</v>
      </c>
      <c r="F7" s="20">
        <v>-289430726</v>
      </c>
      <c r="G7" s="20">
        <v>6869262</v>
      </c>
      <c r="H7" s="20">
        <v>6572140</v>
      </c>
      <c r="I7" s="20">
        <v>7934243</v>
      </c>
      <c r="J7" s="20">
        <v>21375645</v>
      </c>
      <c r="K7" s="20">
        <v>8387174</v>
      </c>
      <c r="L7" s="20">
        <v>7669456</v>
      </c>
      <c r="M7" s="20">
        <v>6813523</v>
      </c>
      <c r="N7" s="20">
        <v>22870153</v>
      </c>
      <c r="O7" s="20"/>
      <c r="P7" s="20"/>
      <c r="Q7" s="20"/>
      <c r="R7" s="20"/>
      <c r="S7" s="20"/>
      <c r="T7" s="20"/>
      <c r="U7" s="20"/>
      <c r="V7" s="20"/>
      <c r="W7" s="20">
        <v>44245798</v>
      </c>
      <c r="X7" s="20">
        <v>-144715362</v>
      </c>
      <c r="Y7" s="20">
        <v>188961160</v>
      </c>
      <c r="Z7" s="21">
        <v>-130.57436155257656</v>
      </c>
      <c r="AA7" s="22">
        <v>-289430726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1182</v>
      </c>
      <c r="L9" s="20"/>
      <c r="M9" s="20"/>
      <c r="N9" s="20">
        <v>1182</v>
      </c>
      <c r="O9" s="20"/>
      <c r="P9" s="20"/>
      <c r="Q9" s="20"/>
      <c r="R9" s="20"/>
      <c r="S9" s="20"/>
      <c r="T9" s="20"/>
      <c r="U9" s="20"/>
      <c r="V9" s="20"/>
      <c r="W9" s="20">
        <v>1182</v>
      </c>
      <c r="X9" s="20"/>
      <c r="Y9" s="20">
        <v>1182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9883000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1391</v>
      </c>
      <c r="H11" s="20">
        <v>8835</v>
      </c>
      <c r="I11" s="20">
        <v>60648</v>
      </c>
      <c r="J11" s="20">
        <v>70874</v>
      </c>
      <c r="K11" s="20">
        <v>38984</v>
      </c>
      <c r="L11" s="20">
        <v>33222</v>
      </c>
      <c r="M11" s="20">
        <v>5522</v>
      </c>
      <c r="N11" s="20">
        <v>77728</v>
      </c>
      <c r="O11" s="20"/>
      <c r="P11" s="20"/>
      <c r="Q11" s="20"/>
      <c r="R11" s="20"/>
      <c r="S11" s="20"/>
      <c r="T11" s="20"/>
      <c r="U11" s="20"/>
      <c r="V11" s="20"/>
      <c r="W11" s="20">
        <v>148602</v>
      </c>
      <c r="X11" s="20"/>
      <c r="Y11" s="20">
        <v>148602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-16907051</v>
      </c>
      <c r="D14" s="18"/>
      <c r="E14" s="19">
        <v>-113959949</v>
      </c>
      <c r="F14" s="20">
        <v>-113959949</v>
      </c>
      <c r="G14" s="20">
        <v>-4006098</v>
      </c>
      <c r="H14" s="20">
        <v>-3117944</v>
      </c>
      <c r="I14" s="20">
        <v>-4557539</v>
      </c>
      <c r="J14" s="20">
        <v>-11681581</v>
      </c>
      <c r="K14" s="20">
        <v>-2153268</v>
      </c>
      <c r="L14" s="20">
        <v>-726445</v>
      </c>
      <c r="M14" s="20">
        <v>-9134122</v>
      </c>
      <c r="N14" s="20">
        <v>-12013835</v>
      </c>
      <c r="O14" s="20"/>
      <c r="P14" s="20"/>
      <c r="Q14" s="20"/>
      <c r="R14" s="20"/>
      <c r="S14" s="20"/>
      <c r="T14" s="20"/>
      <c r="U14" s="20"/>
      <c r="V14" s="20"/>
      <c r="W14" s="20">
        <v>-23695416</v>
      </c>
      <c r="X14" s="20">
        <v>-56979996</v>
      </c>
      <c r="Y14" s="20">
        <v>33284580</v>
      </c>
      <c r="Z14" s="21">
        <v>-58.414500415198347</v>
      </c>
      <c r="AA14" s="22">
        <v>-113959949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80280001</v>
      </c>
      <c r="D17" s="26">
        <f>SUM(D6:D16)</f>
        <v>0</v>
      </c>
      <c r="E17" s="27">
        <f t="shared" si="0"/>
        <v>-403390675</v>
      </c>
      <c r="F17" s="28">
        <f t="shared" si="0"/>
        <v>-403390675</v>
      </c>
      <c r="G17" s="28">
        <f t="shared" si="0"/>
        <v>2864555</v>
      </c>
      <c r="H17" s="28">
        <f t="shared" si="0"/>
        <v>3463031</v>
      </c>
      <c r="I17" s="28">
        <f t="shared" si="0"/>
        <v>3437352</v>
      </c>
      <c r="J17" s="28">
        <f t="shared" si="0"/>
        <v>9764938</v>
      </c>
      <c r="K17" s="28">
        <f t="shared" si="0"/>
        <v>6274072</v>
      </c>
      <c r="L17" s="28">
        <f t="shared" si="0"/>
        <v>6976233</v>
      </c>
      <c r="M17" s="28">
        <f t="shared" si="0"/>
        <v>-2315077</v>
      </c>
      <c r="N17" s="28">
        <f t="shared" si="0"/>
        <v>10935228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20700166</v>
      </c>
      <c r="X17" s="28">
        <f t="shared" si="0"/>
        <v>-201695358</v>
      </c>
      <c r="Y17" s="28">
        <f t="shared" si="0"/>
        <v>222395524</v>
      </c>
      <c r="Z17" s="29">
        <f>+IF(X17&lt;&gt;0,+(Y17/X17)*100,0)</f>
        <v>-110.26308498383983</v>
      </c>
      <c r="AA17" s="30">
        <f>SUM(AA6:AA16)</f>
        <v>-403390675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-19538394</v>
      </c>
      <c r="D26" s="18"/>
      <c r="E26" s="19"/>
      <c r="F26" s="20"/>
      <c r="G26" s="20"/>
      <c r="H26" s="20">
        <v>-2254153</v>
      </c>
      <c r="I26" s="20">
        <v>-657030</v>
      </c>
      <c r="J26" s="20">
        <v>-2911183</v>
      </c>
      <c r="K26" s="20">
        <v>-500000</v>
      </c>
      <c r="L26" s="20">
        <v>-3442524</v>
      </c>
      <c r="M26" s="20">
        <v>-2546244</v>
      </c>
      <c r="N26" s="20">
        <v>-6488768</v>
      </c>
      <c r="O26" s="20"/>
      <c r="P26" s="20"/>
      <c r="Q26" s="20"/>
      <c r="R26" s="20"/>
      <c r="S26" s="20"/>
      <c r="T26" s="20"/>
      <c r="U26" s="20"/>
      <c r="V26" s="20"/>
      <c r="W26" s="20">
        <v>-9399951</v>
      </c>
      <c r="X26" s="20"/>
      <c r="Y26" s="20">
        <v>-9399951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-19538394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-2254153</v>
      </c>
      <c r="I27" s="28">
        <f t="shared" si="1"/>
        <v>-657030</v>
      </c>
      <c r="J27" s="28">
        <f t="shared" si="1"/>
        <v>-2911183</v>
      </c>
      <c r="K27" s="28">
        <f t="shared" si="1"/>
        <v>-500000</v>
      </c>
      <c r="L27" s="28">
        <f t="shared" si="1"/>
        <v>-3442524</v>
      </c>
      <c r="M27" s="28">
        <f t="shared" si="1"/>
        <v>-2546244</v>
      </c>
      <c r="N27" s="28">
        <f t="shared" si="1"/>
        <v>-6488768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-9399951</v>
      </c>
      <c r="X27" s="28">
        <f t="shared" si="1"/>
        <v>0</v>
      </c>
      <c r="Y27" s="28">
        <f t="shared" si="1"/>
        <v>-9399951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60741607</v>
      </c>
      <c r="D38" s="32">
        <f>+D17+D27+D36</f>
        <v>0</v>
      </c>
      <c r="E38" s="33">
        <f t="shared" si="3"/>
        <v>-403390675</v>
      </c>
      <c r="F38" s="2">
        <f t="shared" si="3"/>
        <v>-403390675</v>
      </c>
      <c r="G38" s="2">
        <f t="shared" si="3"/>
        <v>2864555</v>
      </c>
      <c r="H38" s="2">
        <f t="shared" si="3"/>
        <v>1208878</v>
      </c>
      <c r="I38" s="2">
        <f t="shared" si="3"/>
        <v>2780322</v>
      </c>
      <c r="J38" s="2">
        <f t="shared" si="3"/>
        <v>6853755</v>
      </c>
      <c r="K38" s="2">
        <f t="shared" si="3"/>
        <v>5774072</v>
      </c>
      <c r="L38" s="2">
        <f t="shared" si="3"/>
        <v>3533709</v>
      </c>
      <c r="M38" s="2">
        <f t="shared" si="3"/>
        <v>-4861321</v>
      </c>
      <c r="N38" s="2">
        <f t="shared" si="3"/>
        <v>4446460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11300215</v>
      </c>
      <c r="X38" s="2">
        <f t="shared" si="3"/>
        <v>-201695358</v>
      </c>
      <c r="Y38" s="2">
        <f t="shared" si="3"/>
        <v>212995573</v>
      </c>
      <c r="Z38" s="34">
        <f>+IF(X38&lt;&gt;0,+(Y38/X38)*100,0)</f>
        <v>-105.6026153065952</v>
      </c>
      <c r="AA38" s="35">
        <f>+AA17+AA27+AA36</f>
        <v>-403390675</v>
      </c>
    </row>
    <row r="39" spans="1:27" x14ac:dyDescent="0.25">
      <c r="A39" s="23" t="s">
        <v>60</v>
      </c>
      <c r="B39" s="17"/>
      <c r="C39" s="32">
        <v>37811008</v>
      </c>
      <c r="D39" s="32"/>
      <c r="E39" s="33"/>
      <c r="F39" s="2"/>
      <c r="G39" s="2">
        <v>65501218</v>
      </c>
      <c r="H39" s="2">
        <f>+G40+H60</f>
        <v>68365773</v>
      </c>
      <c r="I39" s="2">
        <f>+H40+I60</f>
        <v>69574651</v>
      </c>
      <c r="J39" s="2">
        <f>+G39</f>
        <v>65501218</v>
      </c>
      <c r="K39" s="2">
        <f>+I40+K60</f>
        <v>72354973</v>
      </c>
      <c r="L39" s="2">
        <f>+K40+L60</f>
        <v>78129045</v>
      </c>
      <c r="M39" s="2">
        <f>+L40+M60</f>
        <v>81662754</v>
      </c>
      <c r="N39" s="2">
        <f>+K39</f>
        <v>72354973</v>
      </c>
      <c r="O39" s="2">
        <f>+M40+O60</f>
        <v>76801433</v>
      </c>
      <c r="P39" s="2">
        <f>+O40+P60</f>
        <v>76801433</v>
      </c>
      <c r="Q39" s="2">
        <f>+P40+Q60</f>
        <v>76801433</v>
      </c>
      <c r="R39" s="2">
        <f>+O39</f>
        <v>76801433</v>
      </c>
      <c r="S39" s="2">
        <f>+Q40+S60</f>
        <v>76801433</v>
      </c>
      <c r="T39" s="2">
        <f>+S40+T60</f>
        <v>76801433</v>
      </c>
      <c r="U39" s="2">
        <f>+T40+U60</f>
        <v>76801433</v>
      </c>
      <c r="V39" s="2">
        <f>+S39</f>
        <v>76801433</v>
      </c>
      <c r="W39" s="2">
        <f>+G39</f>
        <v>65501218</v>
      </c>
      <c r="X39" s="2"/>
      <c r="Y39" s="2">
        <f>+W39-X39</f>
        <v>65501218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98552615</v>
      </c>
      <c r="D40" s="43">
        <f t="shared" ref="D40:AA40" si="4">+D38+D39</f>
        <v>0</v>
      </c>
      <c r="E40" s="44">
        <f t="shared" si="4"/>
        <v>-403390675</v>
      </c>
      <c r="F40" s="45">
        <f t="shared" si="4"/>
        <v>-403390675</v>
      </c>
      <c r="G40" s="45">
        <f t="shared" si="4"/>
        <v>68365773</v>
      </c>
      <c r="H40" s="45">
        <f t="shared" si="4"/>
        <v>69574651</v>
      </c>
      <c r="I40" s="45">
        <f t="shared" si="4"/>
        <v>72354973</v>
      </c>
      <c r="J40" s="45">
        <f>+I40</f>
        <v>72354973</v>
      </c>
      <c r="K40" s="45">
        <f t="shared" si="4"/>
        <v>78129045</v>
      </c>
      <c r="L40" s="45">
        <f t="shared" si="4"/>
        <v>81662754</v>
      </c>
      <c r="M40" s="45">
        <f t="shared" si="4"/>
        <v>76801433</v>
      </c>
      <c r="N40" s="45">
        <f>+M40</f>
        <v>76801433</v>
      </c>
      <c r="O40" s="45">
        <f t="shared" si="4"/>
        <v>76801433</v>
      </c>
      <c r="P40" s="45">
        <f t="shared" si="4"/>
        <v>76801433</v>
      </c>
      <c r="Q40" s="45">
        <f t="shared" si="4"/>
        <v>76801433</v>
      </c>
      <c r="R40" s="45">
        <f>+Q40</f>
        <v>76801433</v>
      </c>
      <c r="S40" s="45">
        <f t="shared" si="4"/>
        <v>76801433</v>
      </c>
      <c r="T40" s="45">
        <f t="shared" si="4"/>
        <v>76801433</v>
      </c>
      <c r="U40" s="45">
        <f t="shared" si="4"/>
        <v>76801433</v>
      </c>
      <c r="V40" s="45">
        <f>+U40</f>
        <v>76801433</v>
      </c>
      <c r="W40" s="45">
        <f>+V40</f>
        <v>76801433</v>
      </c>
      <c r="X40" s="45">
        <f t="shared" si="4"/>
        <v>-201695358</v>
      </c>
      <c r="Y40" s="45">
        <f t="shared" si="4"/>
        <v>278496791</v>
      </c>
      <c r="Z40" s="46">
        <f>+IF(X40&lt;&gt;0,+(Y40/X40)*100,0)</f>
        <v>-138.07793781748811</v>
      </c>
      <c r="AA40" s="47">
        <f t="shared" si="4"/>
        <v>-403390675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65501218</v>
      </c>
      <c r="J60">
        <v>65501218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12043057</v>
      </c>
      <c r="D7" s="18"/>
      <c r="E7" s="19">
        <v>71777832</v>
      </c>
      <c r="F7" s="20">
        <v>71777832</v>
      </c>
      <c r="G7" s="20">
        <v>928149</v>
      </c>
      <c r="H7" s="20">
        <v>1952325</v>
      </c>
      <c r="I7" s="20">
        <v>1049693</v>
      </c>
      <c r="J7" s="20">
        <v>3930167</v>
      </c>
      <c r="K7" s="20">
        <v>1068627</v>
      </c>
      <c r="L7" s="20"/>
      <c r="M7" s="20">
        <v>2189952</v>
      </c>
      <c r="N7" s="20">
        <v>3258579</v>
      </c>
      <c r="O7" s="20"/>
      <c r="P7" s="20"/>
      <c r="Q7" s="20"/>
      <c r="R7" s="20"/>
      <c r="S7" s="20"/>
      <c r="T7" s="20"/>
      <c r="U7" s="20"/>
      <c r="V7" s="20"/>
      <c r="W7" s="20">
        <v>7188746</v>
      </c>
      <c r="X7" s="20">
        <v>35888916</v>
      </c>
      <c r="Y7" s="20">
        <v>-28700170</v>
      </c>
      <c r="Z7" s="21">
        <v>-79.96945352152737</v>
      </c>
      <c r="AA7" s="22">
        <v>71777832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9034350</v>
      </c>
      <c r="F9" s="20">
        <v>9034350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4517178</v>
      </c>
      <c r="Y9" s="20">
        <v>-4517178</v>
      </c>
      <c r="Z9" s="21">
        <v>-100</v>
      </c>
      <c r="AA9" s="22">
        <v>9034350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-14792372</v>
      </c>
      <c r="D14" s="18"/>
      <c r="E14" s="19">
        <v>-43880088</v>
      </c>
      <c r="F14" s="20">
        <v>-43880088</v>
      </c>
      <c r="G14" s="20">
        <v>-89361</v>
      </c>
      <c r="H14" s="20">
        <v>-2993353</v>
      </c>
      <c r="I14" s="20">
        <v>-1279362</v>
      </c>
      <c r="J14" s="20">
        <v>-4362076</v>
      </c>
      <c r="K14" s="20">
        <v>-854310</v>
      </c>
      <c r="L14" s="20"/>
      <c r="M14" s="20">
        <v>-2055583</v>
      </c>
      <c r="N14" s="20">
        <v>-2909893</v>
      </c>
      <c r="O14" s="20"/>
      <c r="P14" s="20"/>
      <c r="Q14" s="20"/>
      <c r="R14" s="20"/>
      <c r="S14" s="20"/>
      <c r="T14" s="20"/>
      <c r="U14" s="20"/>
      <c r="V14" s="20"/>
      <c r="W14" s="20">
        <v>-7271969</v>
      </c>
      <c r="X14" s="20">
        <v>-21940062</v>
      </c>
      <c r="Y14" s="20">
        <v>14668093</v>
      </c>
      <c r="Z14" s="21">
        <v>-66.855294210198679</v>
      </c>
      <c r="AA14" s="22">
        <v>-43880088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-2749315</v>
      </c>
      <c r="D17" s="26">
        <f>SUM(D6:D16)</f>
        <v>0</v>
      </c>
      <c r="E17" s="27">
        <f t="shared" si="0"/>
        <v>36932094</v>
      </c>
      <c r="F17" s="28">
        <f t="shared" si="0"/>
        <v>36932094</v>
      </c>
      <c r="G17" s="28">
        <f t="shared" si="0"/>
        <v>838788</v>
      </c>
      <c r="H17" s="28">
        <f t="shared" si="0"/>
        <v>-1041028</v>
      </c>
      <c r="I17" s="28">
        <f t="shared" si="0"/>
        <v>-229669</v>
      </c>
      <c r="J17" s="28">
        <f t="shared" si="0"/>
        <v>-431909</v>
      </c>
      <c r="K17" s="28">
        <f t="shared" si="0"/>
        <v>214317</v>
      </c>
      <c r="L17" s="28">
        <f t="shared" si="0"/>
        <v>0</v>
      </c>
      <c r="M17" s="28">
        <f t="shared" si="0"/>
        <v>134369</v>
      </c>
      <c r="N17" s="28">
        <f t="shared" si="0"/>
        <v>348686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-83223</v>
      </c>
      <c r="X17" s="28">
        <f t="shared" si="0"/>
        <v>18466032</v>
      </c>
      <c r="Y17" s="28">
        <f t="shared" si="0"/>
        <v>-18549255</v>
      </c>
      <c r="Z17" s="29">
        <f>+IF(X17&lt;&gt;0,+(Y17/X17)*100,0)</f>
        <v>-100.45068155410972</v>
      </c>
      <c r="AA17" s="30">
        <f>SUM(AA6:AA16)</f>
        <v>36932094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-6445132</v>
      </c>
      <c r="F26" s="20">
        <v>-6445132</v>
      </c>
      <c r="G26" s="20"/>
      <c r="H26" s="20"/>
      <c r="I26" s="20">
        <v>-1069979</v>
      </c>
      <c r="J26" s="20">
        <v>-1069979</v>
      </c>
      <c r="K26" s="20">
        <v>-678384</v>
      </c>
      <c r="L26" s="20"/>
      <c r="M26" s="20"/>
      <c r="N26" s="20">
        <v>-678384</v>
      </c>
      <c r="O26" s="20"/>
      <c r="P26" s="20"/>
      <c r="Q26" s="20"/>
      <c r="R26" s="20"/>
      <c r="S26" s="20"/>
      <c r="T26" s="20"/>
      <c r="U26" s="20"/>
      <c r="V26" s="20"/>
      <c r="W26" s="20">
        <v>-1748363</v>
      </c>
      <c r="X26" s="20">
        <v>-3222564</v>
      </c>
      <c r="Y26" s="20">
        <v>1474201</v>
      </c>
      <c r="Z26" s="21">
        <v>-45.746213263724165</v>
      </c>
      <c r="AA26" s="22">
        <v>-6445132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-6445132</v>
      </c>
      <c r="F27" s="28">
        <f t="shared" si="1"/>
        <v>-6445132</v>
      </c>
      <c r="G27" s="28">
        <f t="shared" si="1"/>
        <v>0</v>
      </c>
      <c r="H27" s="28">
        <f t="shared" si="1"/>
        <v>0</v>
      </c>
      <c r="I27" s="28">
        <f t="shared" si="1"/>
        <v>-1069979</v>
      </c>
      <c r="J27" s="28">
        <f t="shared" si="1"/>
        <v>-1069979</v>
      </c>
      <c r="K27" s="28">
        <f t="shared" si="1"/>
        <v>-678384</v>
      </c>
      <c r="L27" s="28">
        <f t="shared" si="1"/>
        <v>0</v>
      </c>
      <c r="M27" s="28">
        <f t="shared" si="1"/>
        <v>0</v>
      </c>
      <c r="N27" s="28">
        <f t="shared" si="1"/>
        <v>-678384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-1748363</v>
      </c>
      <c r="X27" s="28">
        <f t="shared" si="1"/>
        <v>-3222564</v>
      </c>
      <c r="Y27" s="28">
        <f t="shared" si="1"/>
        <v>1474201</v>
      </c>
      <c r="Z27" s="29">
        <f>+IF(X27&lt;&gt;0,+(Y27/X27)*100,0)</f>
        <v>-45.746213263724165</v>
      </c>
      <c r="AA27" s="30">
        <f>SUM(AA21:AA26)</f>
        <v>-6445132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1452795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1452795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-1296520</v>
      </c>
      <c r="D38" s="32">
        <f>+D17+D27+D36</f>
        <v>0</v>
      </c>
      <c r="E38" s="33">
        <f t="shared" si="3"/>
        <v>30486962</v>
      </c>
      <c r="F38" s="2">
        <f t="shared" si="3"/>
        <v>30486962</v>
      </c>
      <c r="G38" s="2">
        <f t="shared" si="3"/>
        <v>838788</v>
      </c>
      <c r="H38" s="2">
        <f t="shared" si="3"/>
        <v>-1041028</v>
      </c>
      <c r="I38" s="2">
        <f t="shared" si="3"/>
        <v>-1299648</v>
      </c>
      <c r="J38" s="2">
        <f t="shared" si="3"/>
        <v>-1501888</v>
      </c>
      <c r="K38" s="2">
        <f t="shared" si="3"/>
        <v>-464067</v>
      </c>
      <c r="L38" s="2">
        <f t="shared" si="3"/>
        <v>0</v>
      </c>
      <c r="M38" s="2">
        <f t="shared" si="3"/>
        <v>134369</v>
      </c>
      <c r="N38" s="2">
        <f t="shared" si="3"/>
        <v>-329698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-1831586</v>
      </c>
      <c r="X38" s="2">
        <f t="shared" si="3"/>
        <v>15243468</v>
      </c>
      <c r="Y38" s="2">
        <f t="shared" si="3"/>
        <v>-17075054</v>
      </c>
      <c r="Z38" s="34">
        <f>+IF(X38&lt;&gt;0,+(Y38/X38)*100,0)</f>
        <v>-112.01554659346549</v>
      </c>
      <c r="AA38" s="35">
        <f>+AA17+AA27+AA36</f>
        <v>30486962</v>
      </c>
    </row>
    <row r="39" spans="1:27" x14ac:dyDescent="0.25">
      <c r="A39" s="23" t="s">
        <v>60</v>
      </c>
      <c r="B39" s="17"/>
      <c r="C39" s="32">
        <v>496356474</v>
      </c>
      <c r="D39" s="32"/>
      <c r="E39" s="33">
        <v>39255995</v>
      </c>
      <c r="F39" s="2">
        <v>39255995</v>
      </c>
      <c r="G39" s="2">
        <v>580671226</v>
      </c>
      <c r="H39" s="2">
        <f>+G40+H60</f>
        <v>581350629</v>
      </c>
      <c r="I39" s="2">
        <f>+H40+I60</f>
        <v>580309601</v>
      </c>
      <c r="J39" s="2">
        <f>+G39</f>
        <v>580671226</v>
      </c>
      <c r="K39" s="2">
        <f>+I40+K60</f>
        <v>579009953</v>
      </c>
      <c r="L39" s="2">
        <f>+K40+L60</f>
        <v>578545886</v>
      </c>
      <c r="M39" s="2">
        <f>+L40+M60</f>
        <v>578545886</v>
      </c>
      <c r="N39" s="2">
        <f>+K39</f>
        <v>579009953</v>
      </c>
      <c r="O39" s="2">
        <f>+M40+O60</f>
        <v>578680255</v>
      </c>
      <c r="P39" s="2">
        <f>+O40+P60</f>
        <v>578680255</v>
      </c>
      <c r="Q39" s="2">
        <f>+P40+Q60</f>
        <v>578680255</v>
      </c>
      <c r="R39" s="2">
        <f>+O39</f>
        <v>578680255</v>
      </c>
      <c r="S39" s="2">
        <f>+Q40+S60</f>
        <v>578680255</v>
      </c>
      <c r="T39" s="2">
        <f>+S40+T60</f>
        <v>578680255</v>
      </c>
      <c r="U39" s="2">
        <f>+T40+U60</f>
        <v>578680255</v>
      </c>
      <c r="V39" s="2">
        <f>+S39</f>
        <v>578680255</v>
      </c>
      <c r="W39" s="2">
        <f>+G39</f>
        <v>580671226</v>
      </c>
      <c r="X39" s="2">
        <v>39255995</v>
      </c>
      <c r="Y39" s="2">
        <f>+W39-X39</f>
        <v>541415231</v>
      </c>
      <c r="Z39" s="34">
        <f>+IF(X39&lt;&gt;0,+(Y39/X39)*100,0)</f>
        <v>1379.1912063367645</v>
      </c>
      <c r="AA39" s="35">
        <v>39255995</v>
      </c>
    </row>
    <row r="40" spans="1:27" x14ac:dyDescent="0.25">
      <c r="A40" s="41" t="s">
        <v>62</v>
      </c>
      <c r="B40" s="42" t="s">
        <v>61</v>
      </c>
      <c r="C40" s="43">
        <f>+C38+C39</f>
        <v>495059954</v>
      </c>
      <c r="D40" s="43">
        <f t="shared" ref="D40:AA40" si="4">+D38+D39</f>
        <v>0</v>
      </c>
      <c r="E40" s="44">
        <f t="shared" si="4"/>
        <v>69742957</v>
      </c>
      <c r="F40" s="45">
        <f t="shared" si="4"/>
        <v>69742957</v>
      </c>
      <c r="G40" s="45">
        <f t="shared" si="4"/>
        <v>581510014</v>
      </c>
      <c r="H40" s="45">
        <f t="shared" si="4"/>
        <v>580309601</v>
      </c>
      <c r="I40" s="45">
        <f t="shared" si="4"/>
        <v>579009953</v>
      </c>
      <c r="J40" s="45">
        <f>+I40</f>
        <v>579009953</v>
      </c>
      <c r="K40" s="45">
        <f t="shared" si="4"/>
        <v>578545886</v>
      </c>
      <c r="L40" s="45">
        <f t="shared" si="4"/>
        <v>578545886</v>
      </c>
      <c r="M40" s="45">
        <f t="shared" si="4"/>
        <v>578680255</v>
      </c>
      <c r="N40" s="45">
        <f>+M40</f>
        <v>578680255</v>
      </c>
      <c r="O40" s="45">
        <f t="shared" si="4"/>
        <v>578680255</v>
      </c>
      <c r="P40" s="45">
        <f t="shared" si="4"/>
        <v>578680255</v>
      </c>
      <c r="Q40" s="45">
        <f t="shared" si="4"/>
        <v>578680255</v>
      </c>
      <c r="R40" s="45">
        <f>+Q40</f>
        <v>578680255</v>
      </c>
      <c r="S40" s="45">
        <f t="shared" si="4"/>
        <v>578680255</v>
      </c>
      <c r="T40" s="45">
        <f t="shared" si="4"/>
        <v>578680255</v>
      </c>
      <c r="U40" s="45">
        <f t="shared" si="4"/>
        <v>578680255</v>
      </c>
      <c r="V40" s="45">
        <f>+U40</f>
        <v>578680255</v>
      </c>
      <c r="W40" s="45">
        <f>+V40</f>
        <v>578680255</v>
      </c>
      <c r="X40" s="45">
        <f t="shared" si="4"/>
        <v>54499463</v>
      </c>
      <c r="Y40" s="45">
        <f t="shared" si="4"/>
        <v>524340177</v>
      </c>
      <c r="Z40" s="46">
        <f>+IF(X40&lt;&gt;0,+(Y40/X40)*100,0)</f>
        <v>962.10154767946983</v>
      </c>
      <c r="AA40" s="47">
        <f t="shared" si="4"/>
        <v>69742957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580671226</v>
      </c>
      <c r="H60">
        <v>-159385</v>
      </c>
      <c r="J60">
        <v>580671226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93710229</v>
      </c>
      <c r="D7" s="18"/>
      <c r="E7" s="19">
        <v>225861009</v>
      </c>
      <c r="F7" s="20">
        <v>225861009</v>
      </c>
      <c r="G7" s="20">
        <v>8648236</v>
      </c>
      <c r="H7" s="20">
        <v>8073171</v>
      </c>
      <c r="I7" s="20">
        <v>8237819</v>
      </c>
      <c r="J7" s="20">
        <v>24959226</v>
      </c>
      <c r="K7" s="20">
        <v>8211192</v>
      </c>
      <c r="L7" s="20">
        <v>7830232</v>
      </c>
      <c r="M7" s="20">
        <v>8668676</v>
      </c>
      <c r="N7" s="20">
        <v>24710100</v>
      </c>
      <c r="O7" s="20"/>
      <c r="P7" s="20"/>
      <c r="Q7" s="20"/>
      <c r="R7" s="20"/>
      <c r="S7" s="20"/>
      <c r="T7" s="20"/>
      <c r="U7" s="20"/>
      <c r="V7" s="20"/>
      <c r="W7" s="20">
        <v>49669326</v>
      </c>
      <c r="X7" s="20">
        <v>112930506</v>
      </c>
      <c r="Y7" s="20">
        <v>-63261180</v>
      </c>
      <c r="Z7" s="21">
        <v>-56.01779558129315</v>
      </c>
      <c r="AA7" s="22">
        <v>225861009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25019325</v>
      </c>
      <c r="F9" s="20">
        <v>25019325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18764473</v>
      </c>
      <c r="Y9" s="20">
        <v>-18764473</v>
      </c>
      <c r="Z9" s="21">
        <v>-100</v>
      </c>
      <c r="AA9" s="22">
        <v>25019325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84536400</v>
      </c>
      <c r="F10" s="20">
        <v>84536400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42268206</v>
      </c>
      <c r="Y10" s="20">
        <v>-42268206</v>
      </c>
      <c r="Z10" s="21">
        <v>-100</v>
      </c>
      <c r="AA10" s="22">
        <v>84536400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-78669632</v>
      </c>
      <c r="D14" s="18"/>
      <c r="E14" s="19">
        <v>-211501236</v>
      </c>
      <c r="F14" s="20">
        <v>-211501236</v>
      </c>
      <c r="G14" s="20">
        <v>-28714306</v>
      </c>
      <c r="H14" s="20">
        <v>-9663169</v>
      </c>
      <c r="I14" s="20">
        <v>-4688399</v>
      </c>
      <c r="J14" s="20">
        <v>-43065874</v>
      </c>
      <c r="K14" s="20">
        <v>-5482434</v>
      </c>
      <c r="L14" s="20">
        <v>-3990736</v>
      </c>
      <c r="M14" s="20">
        <v>-17311729</v>
      </c>
      <c r="N14" s="20">
        <v>-26784899</v>
      </c>
      <c r="O14" s="20"/>
      <c r="P14" s="20"/>
      <c r="Q14" s="20"/>
      <c r="R14" s="20"/>
      <c r="S14" s="20"/>
      <c r="T14" s="20"/>
      <c r="U14" s="20"/>
      <c r="V14" s="20"/>
      <c r="W14" s="20">
        <v>-69850773</v>
      </c>
      <c r="X14" s="20">
        <v>-105750642</v>
      </c>
      <c r="Y14" s="20">
        <v>35899869</v>
      </c>
      <c r="Z14" s="21">
        <v>-33.947660573067729</v>
      </c>
      <c r="AA14" s="22">
        <v>-211501236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-2610</v>
      </c>
      <c r="Y15" s="20">
        <v>2610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15040597</v>
      </c>
      <c r="D17" s="26">
        <f>SUM(D6:D16)</f>
        <v>0</v>
      </c>
      <c r="E17" s="27">
        <f t="shared" si="0"/>
        <v>123910278</v>
      </c>
      <c r="F17" s="28">
        <f t="shared" si="0"/>
        <v>123910278</v>
      </c>
      <c r="G17" s="28">
        <f t="shared" si="0"/>
        <v>-20066070</v>
      </c>
      <c r="H17" s="28">
        <f t="shared" si="0"/>
        <v>-1589998</v>
      </c>
      <c r="I17" s="28">
        <f t="shared" si="0"/>
        <v>3549420</v>
      </c>
      <c r="J17" s="28">
        <f t="shared" si="0"/>
        <v>-18106648</v>
      </c>
      <c r="K17" s="28">
        <f t="shared" si="0"/>
        <v>2728758</v>
      </c>
      <c r="L17" s="28">
        <f t="shared" si="0"/>
        <v>3839496</v>
      </c>
      <c r="M17" s="28">
        <f t="shared" si="0"/>
        <v>-8643053</v>
      </c>
      <c r="N17" s="28">
        <f t="shared" si="0"/>
        <v>-2074799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-20181447</v>
      </c>
      <c r="X17" s="28">
        <f t="shared" si="0"/>
        <v>68209933</v>
      </c>
      <c r="Y17" s="28">
        <f t="shared" si="0"/>
        <v>-88391380</v>
      </c>
      <c r="Z17" s="29">
        <f>+IF(X17&lt;&gt;0,+(Y17/X17)*100,0)</f>
        <v>-129.58725527556228</v>
      </c>
      <c r="AA17" s="30">
        <f>SUM(AA6:AA16)</f>
        <v>123910278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-53094559</v>
      </c>
      <c r="D26" s="18"/>
      <c r="E26" s="19">
        <v>-84536400</v>
      </c>
      <c r="F26" s="20">
        <v>-84536400</v>
      </c>
      <c r="G26" s="20">
        <v>-17413892</v>
      </c>
      <c r="H26" s="20">
        <v>-5170345</v>
      </c>
      <c r="I26" s="20">
        <v>-5161642</v>
      </c>
      <c r="J26" s="20">
        <v>-27745879</v>
      </c>
      <c r="K26" s="20">
        <v>-4413389</v>
      </c>
      <c r="L26" s="20">
        <v>-1891698</v>
      </c>
      <c r="M26" s="20">
        <v>-12828127</v>
      </c>
      <c r="N26" s="20">
        <v>-19133214</v>
      </c>
      <c r="O26" s="20"/>
      <c r="P26" s="20"/>
      <c r="Q26" s="20"/>
      <c r="R26" s="20"/>
      <c r="S26" s="20"/>
      <c r="T26" s="20"/>
      <c r="U26" s="20"/>
      <c r="V26" s="20"/>
      <c r="W26" s="20">
        <v>-46879093</v>
      </c>
      <c r="X26" s="20">
        <v>-42268200</v>
      </c>
      <c r="Y26" s="20">
        <v>-4610893</v>
      </c>
      <c r="Z26" s="21">
        <v>10.908657099190409</v>
      </c>
      <c r="AA26" s="22">
        <v>-84536400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-53094559</v>
      </c>
      <c r="D27" s="26">
        <f>SUM(D21:D26)</f>
        <v>0</v>
      </c>
      <c r="E27" s="27">
        <f t="shared" si="1"/>
        <v>-84536400</v>
      </c>
      <c r="F27" s="28">
        <f t="shared" si="1"/>
        <v>-84536400</v>
      </c>
      <c r="G27" s="28">
        <f t="shared" si="1"/>
        <v>-17413892</v>
      </c>
      <c r="H27" s="28">
        <f t="shared" si="1"/>
        <v>-5170345</v>
      </c>
      <c r="I27" s="28">
        <f t="shared" si="1"/>
        <v>-5161642</v>
      </c>
      <c r="J27" s="28">
        <f t="shared" si="1"/>
        <v>-27745879</v>
      </c>
      <c r="K27" s="28">
        <f t="shared" si="1"/>
        <v>-4413389</v>
      </c>
      <c r="L27" s="28">
        <f t="shared" si="1"/>
        <v>-1891698</v>
      </c>
      <c r="M27" s="28">
        <f t="shared" si="1"/>
        <v>-12828127</v>
      </c>
      <c r="N27" s="28">
        <f t="shared" si="1"/>
        <v>-19133214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-46879093</v>
      </c>
      <c r="X27" s="28">
        <f t="shared" si="1"/>
        <v>-42268200</v>
      </c>
      <c r="Y27" s="28">
        <f t="shared" si="1"/>
        <v>-4610893</v>
      </c>
      <c r="Z27" s="29">
        <f>+IF(X27&lt;&gt;0,+(Y27/X27)*100,0)</f>
        <v>10.908657099190409</v>
      </c>
      <c r="AA27" s="30">
        <f>SUM(AA21:AA26)</f>
        <v>-84536400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-38053962</v>
      </c>
      <c r="D38" s="32">
        <f>+D17+D27+D36</f>
        <v>0</v>
      </c>
      <c r="E38" s="33">
        <f t="shared" si="3"/>
        <v>39373878</v>
      </c>
      <c r="F38" s="2">
        <f t="shared" si="3"/>
        <v>39373878</v>
      </c>
      <c r="G38" s="2">
        <f t="shared" si="3"/>
        <v>-37479962</v>
      </c>
      <c r="H38" s="2">
        <f t="shared" si="3"/>
        <v>-6760343</v>
      </c>
      <c r="I38" s="2">
        <f t="shared" si="3"/>
        <v>-1612222</v>
      </c>
      <c r="J38" s="2">
        <f t="shared" si="3"/>
        <v>-45852527</v>
      </c>
      <c r="K38" s="2">
        <f t="shared" si="3"/>
        <v>-1684631</v>
      </c>
      <c r="L38" s="2">
        <f t="shared" si="3"/>
        <v>1947798</v>
      </c>
      <c r="M38" s="2">
        <f t="shared" si="3"/>
        <v>-21471180</v>
      </c>
      <c r="N38" s="2">
        <f t="shared" si="3"/>
        <v>-21208013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-67060540</v>
      </c>
      <c r="X38" s="2">
        <f t="shared" si="3"/>
        <v>25941733</v>
      </c>
      <c r="Y38" s="2">
        <f t="shared" si="3"/>
        <v>-93002273</v>
      </c>
      <c r="Z38" s="34">
        <f>+IF(X38&lt;&gt;0,+(Y38/X38)*100,0)</f>
        <v>-358.50447231108268</v>
      </c>
      <c r="AA38" s="35">
        <f>+AA17+AA27+AA36</f>
        <v>39373878</v>
      </c>
    </row>
    <row r="39" spans="1:27" x14ac:dyDescent="0.25">
      <c r="A39" s="23" t="s">
        <v>60</v>
      </c>
      <c r="B39" s="17"/>
      <c r="C39" s="32">
        <v>-7028841</v>
      </c>
      <c r="D39" s="32"/>
      <c r="E39" s="33"/>
      <c r="F39" s="2"/>
      <c r="G39" s="2">
        <v>-45333244</v>
      </c>
      <c r="H39" s="2">
        <f>+G40+H60</f>
        <v>-82813206</v>
      </c>
      <c r="I39" s="2">
        <f>+H40+I60</f>
        <v>-89573549</v>
      </c>
      <c r="J39" s="2">
        <f>+G39</f>
        <v>-45333244</v>
      </c>
      <c r="K39" s="2">
        <f>+I40+K60</f>
        <v>-91185771</v>
      </c>
      <c r="L39" s="2">
        <f>+K40+L60</f>
        <v>-92870402</v>
      </c>
      <c r="M39" s="2">
        <f>+L40+M60</f>
        <v>-90922604</v>
      </c>
      <c r="N39" s="2">
        <f>+K39</f>
        <v>-91185771</v>
      </c>
      <c r="O39" s="2">
        <f>+M40+O60</f>
        <v>-112393784</v>
      </c>
      <c r="P39" s="2">
        <f>+O40+P60</f>
        <v>-112393784</v>
      </c>
      <c r="Q39" s="2">
        <f>+P40+Q60</f>
        <v>-112393784</v>
      </c>
      <c r="R39" s="2">
        <f>+O39</f>
        <v>-112393784</v>
      </c>
      <c r="S39" s="2">
        <f>+Q40+S60</f>
        <v>-112393784</v>
      </c>
      <c r="T39" s="2">
        <f>+S40+T60</f>
        <v>-112393784</v>
      </c>
      <c r="U39" s="2">
        <f>+T40+U60</f>
        <v>-112393784</v>
      </c>
      <c r="V39" s="2">
        <f>+S39</f>
        <v>-112393784</v>
      </c>
      <c r="W39" s="2">
        <f>+G39</f>
        <v>-45333244</v>
      </c>
      <c r="X39" s="2"/>
      <c r="Y39" s="2">
        <f>+W39-X39</f>
        <v>-45333244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-45082803</v>
      </c>
      <c r="D40" s="43">
        <f t="shared" ref="D40:AA40" si="4">+D38+D39</f>
        <v>0</v>
      </c>
      <c r="E40" s="44">
        <f t="shared" si="4"/>
        <v>39373878</v>
      </c>
      <c r="F40" s="45">
        <f t="shared" si="4"/>
        <v>39373878</v>
      </c>
      <c r="G40" s="45">
        <f t="shared" si="4"/>
        <v>-82813206</v>
      </c>
      <c r="H40" s="45">
        <f t="shared" si="4"/>
        <v>-89573549</v>
      </c>
      <c r="I40" s="45">
        <f t="shared" si="4"/>
        <v>-91185771</v>
      </c>
      <c r="J40" s="45">
        <f>+I40</f>
        <v>-91185771</v>
      </c>
      <c r="K40" s="45">
        <f t="shared" si="4"/>
        <v>-92870402</v>
      </c>
      <c r="L40" s="45">
        <f t="shared" si="4"/>
        <v>-90922604</v>
      </c>
      <c r="M40" s="45">
        <f t="shared" si="4"/>
        <v>-112393784</v>
      </c>
      <c r="N40" s="45">
        <f>+M40</f>
        <v>-112393784</v>
      </c>
      <c r="O40" s="45">
        <f t="shared" si="4"/>
        <v>-112393784</v>
      </c>
      <c r="P40" s="45">
        <f t="shared" si="4"/>
        <v>-112393784</v>
      </c>
      <c r="Q40" s="45">
        <f t="shared" si="4"/>
        <v>-112393784</v>
      </c>
      <c r="R40" s="45">
        <f>+Q40</f>
        <v>-112393784</v>
      </c>
      <c r="S40" s="45">
        <f t="shared" si="4"/>
        <v>-112393784</v>
      </c>
      <c r="T40" s="45">
        <f t="shared" si="4"/>
        <v>-112393784</v>
      </c>
      <c r="U40" s="45">
        <f t="shared" si="4"/>
        <v>-112393784</v>
      </c>
      <c r="V40" s="45">
        <f>+U40</f>
        <v>-112393784</v>
      </c>
      <c r="W40" s="45">
        <f>+V40</f>
        <v>-112393784</v>
      </c>
      <c r="X40" s="45">
        <f t="shared" si="4"/>
        <v>25941733</v>
      </c>
      <c r="Y40" s="45">
        <f t="shared" si="4"/>
        <v>-138335517</v>
      </c>
      <c r="Z40" s="46">
        <f>+IF(X40&lt;&gt;0,+(Y40/X40)*100,0)</f>
        <v>-533.2547251180174</v>
      </c>
      <c r="AA40" s="47">
        <f t="shared" si="4"/>
        <v>39373878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-45333244</v>
      </c>
      <c r="J60">
        <v>-45333244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75059196</v>
      </c>
      <c r="D7" s="18"/>
      <c r="E7" s="19">
        <v>128162879</v>
      </c>
      <c r="F7" s="20">
        <v>128162879</v>
      </c>
      <c r="G7" s="20">
        <v>7244216</v>
      </c>
      <c r="H7" s="20">
        <v>5846649</v>
      </c>
      <c r="I7" s="20">
        <v>5980035</v>
      </c>
      <c r="J7" s="20">
        <v>19070900</v>
      </c>
      <c r="K7" s="20">
        <v>6899937</v>
      </c>
      <c r="L7" s="20">
        <v>5990469</v>
      </c>
      <c r="M7" s="20">
        <v>6489889</v>
      </c>
      <c r="N7" s="20">
        <v>19380295</v>
      </c>
      <c r="O7" s="20"/>
      <c r="P7" s="20"/>
      <c r="Q7" s="20"/>
      <c r="R7" s="20"/>
      <c r="S7" s="20"/>
      <c r="T7" s="20"/>
      <c r="U7" s="20"/>
      <c r="V7" s="20"/>
      <c r="W7" s="20">
        <v>38451195</v>
      </c>
      <c r="X7" s="20">
        <v>62988942</v>
      </c>
      <c r="Y7" s="20">
        <v>-24537747</v>
      </c>
      <c r="Z7" s="21">
        <v>-38.955642404662079</v>
      </c>
      <c r="AA7" s="22">
        <v>128162879</v>
      </c>
    </row>
    <row r="8" spans="1:27" x14ac:dyDescent="0.25">
      <c r="A8" s="23" t="s">
        <v>36</v>
      </c>
      <c r="B8" s="17" t="s">
        <v>32</v>
      </c>
      <c r="C8" s="18">
        <v>1626870</v>
      </c>
      <c r="D8" s="18"/>
      <c r="E8" s="19">
        <v>-15637977</v>
      </c>
      <c r="F8" s="20">
        <v>-15637977</v>
      </c>
      <c r="G8" s="20">
        <v>181981</v>
      </c>
      <c r="H8" s="20">
        <v>161211</v>
      </c>
      <c r="I8" s="20">
        <v>152881</v>
      </c>
      <c r="J8" s="20">
        <v>496073</v>
      </c>
      <c r="K8" s="20">
        <v>224778</v>
      </c>
      <c r="L8" s="20">
        <v>99025</v>
      </c>
      <c r="M8" s="20">
        <v>110315</v>
      </c>
      <c r="N8" s="20">
        <v>434118</v>
      </c>
      <c r="O8" s="20"/>
      <c r="P8" s="20"/>
      <c r="Q8" s="20"/>
      <c r="R8" s="20"/>
      <c r="S8" s="20"/>
      <c r="T8" s="20"/>
      <c r="U8" s="20"/>
      <c r="V8" s="20"/>
      <c r="W8" s="20">
        <v>930191</v>
      </c>
      <c r="X8" s="20">
        <v>-7652267</v>
      </c>
      <c r="Y8" s="20">
        <v>8582458</v>
      </c>
      <c r="Z8" s="21">
        <v>-112.15575724161219</v>
      </c>
      <c r="AA8" s="22">
        <v>-15637977</v>
      </c>
    </row>
    <row r="9" spans="1:27" x14ac:dyDescent="0.25">
      <c r="A9" s="23" t="s">
        <v>37</v>
      </c>
      <c r="B9" s="17" t="s">
        <v>6</v>
      </c>
      <c r="C9" s="18">
        <v>36673158</v>
      </c>
      <c r="D9" s="18"/>
      <c r="E9" s="19">
        <v>38873352</v>
      </c>
      <c r="F9" s="20">
        <v>38873352</v>
      </c>
      <c r="G9" s="20">
        <v>16044464</v>
      </c>
      <c r="H9" s="20"/>
      <c r="I9" s="20"/>
      <c r="J9" s="20">
        <v>16044464</v>
      </c>
      <c r="K9" s="20"/>
      <c r="L9" s="20"/>
      <c r="M9" s="20">
        <v>12835612</v>
      </c>
      <c r="N9" s="20">
        <v>12835612</v>
      </c>
      <c r="O9" s="20"/>
      <c r="P9" s="20"/>
      <c r="Q9" s="20"/>
      <c r="R9" s="20"/>
      <c r="S9" s="20"/>
      <c r="T9" s="20"/>
      <c r="U9" s="20"/>
      <c r="V9" s="20"/>
      <c r="W9" s="20">
        <v>28880076</v>
      </c>
      <c r="X9" s="20">
        <v>19436676</v>
      </c>
      <c r="Y9" s="20">
        <v>9443400</v>
      </c>
      <c r="Z9" s="21">
        <v>48.585468009036113</v>
      </c>
      <c r="AA9" s="22">
        <v>38873352</v>
      </c>
    </row>
    <row r="10" spans="1:27" x14ac:dyDescent="0.25">
      <c r="A10" s="23" t="s">
        <v>38</v>
      </c>
      <c r="B10" s="17" t="s">
        <v>6</v>
      </c>
      <c r="C10" s="18">
        <v>16029854</v>
      </c>
      <c r="D10" s="18"/>
      <c r="E10" s="19">
        <v>17400408</v>
      </c>
      <c r="F10" s="20">
        <v>17400408</v>
      </c>
      <c r="G10" s="20">
        <v>4387652</v>
      </c>
      <c r="H10" s="20"/>
      <c r="I10" s="20"/>
      <c r="J10" s="20">
        <v>4387652</v>
      </c>
      <c r="K10" s="20"/>
      <c r="L10" s="20"/>
      <c r="M10" s="20">
        <v>5288471</v>
      </c>
      <c r="N10" s="20">
        <v>5288471</v>
      </c>
      <c r="O10" s="20"/>
      <c r="P10" s="20"/>
      <c r="Q10" s="20"/>
      <c r="R10" s="20"/>
      <c r="S10" s="20"/>
      <c r="T10" s="20"/>
      <c r="U10" s="20"/>
      <c r="V10" s="20"/>
      <c r="W10" s="20">
        <v>9676123</v>
      </c>
      <c r="X10" s="20">
        <v>11600272</v>
      </c>
      <c r="Y10" s="20">
        <v>-1924149</v>
      </c>
      <c r="Z10" s="21">
        <v>-16.587102440356571</v>
      </c>
      <c r="AA10" s="22">
        <v>17400408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4489328</v>
      </c>
      <c r="F11" s="20">
        <v>4489328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2244664</v>
      </c>
      <c r="Y11" s="20">
        <v>-2244664</v>
      </c>
      <c r="Z11" s="21">
        <v>-100</v>
      </c>
      <c r="AA11" s="22">
        <v>4489328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-41581688</v>
      </c>
      <c r="D14" s="18"/>
      <c r="E14" s="19">
        <v>-96345462</v>
      </c>
      <c r="F14" s="20">
        <v>-96345462</v>
      </c>
      <c r="G14" s="20">
        <v>-3197782</v>
      </c>
      <c r="H14" s="20">
        <v>-3929287</v>
      </c>
      <c r="I14" s="20">
        <v>-4530702</v>
      </c>
      <c r="J14" s="20">
        <v>-11657771</v>
      </c>
      <c r="K14" s="20">
        <v>-2762641</v>
      </c>
      <c r="L14" s="20">
        <v>-2853618</v>
      </c>
      <c r="M14" s="20">
        <v>-3860862</v>
      </c>
      <c r="N14" s="20">
        <v>-9477121</v>
      </c>
      <c r="O14" s="20"/>
      <c r="P14" s="20"/>
      <c r="Q14" s="20"/>
      <c r="R14" s="20"/>
      <c r="S14" s="20"/>
      <c r="T14" s="20"/>
      <c r="U14" s="20"/>
      <c r="V14" s="20"/>
      <c r="W14" s="20">
        <v>-21134892</v>
      </c>
      <c r="X14" s="20">
        <v>-48480703</v>
      </c>
      <c r="Y14" s="20">
        <v>27345811</v>
      </c>
      <c r="Z14" s="21">
        <v>-56.405557897953749</v>
      </c>
      <c r="AA14" s="22">
        <v>-96345462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-28144982</v>
      </c>
      <c r="F15" s="20">
        <v>-28144982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-14072492</v>
      </c>
      <c r="Y15" s="20">
        <v>14072492</v>
      </c>
      <c r="Z15" s="21">
        <v>-100</v>
      </c>
      <c r="AA15" s="22">
        <v>-28144982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87807390</v>
      </c>
      <c r="D17" s="26">
        <f>SUM(D6:D16)</f>
        <v>0</v>
      </c>
      <c r="E17" s="27">
        <f t="shared" si="0"/>
        <v>48797546</v>
      </c>
      <c r="F17" s="28">
        <f t="shared" si="0"/>
        <v>48797546</v>
      </c>
      <c r="G17" s="28">
        <f t="shared" si="0"/>
        <v>24660531</v>
      </c>
      <c r="H17" s="28">
        <f t="shared" si="0"/>
        <v>2078573</v>
      </c>
      <c r="I17" s="28">
        <f t="shared" si="0"/>
        <v>1602214</v>
      </c>
      <c r="J17" s="28">
        <f t="shared" si="0"/>
        <v>28341318</v>
      </c>
      <c r="K17" s="28">
        <f t="shared" si="0"/>
        <v>4362074</v>
      </c>
      <c r="L17" s="28">
        <f t="shared" si="0"/>
        <v>3235876</v>
      </c>
      <c r="M17" s="28">
        <f t="shared" si="0"/>
        <v>20863425</v>
      </c>
      <c r="N17" s="28">
        <f t="shared" si="0"/>
        <v>28461375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56802693</v>
      </c>
      <c r="X17" s="28">
        <f t="shared" si="0"/>
        <v>26065092</v>
      </c>
      <c r="Y17" s="28">
        <f t="shared" si="0"/>
        <v>30737601</v>
      </c>
      <c r="Z17" s="29">
        <f>+IF(X17&lt;&gt;0,+(Y17/X17)*100,0)</f>
        <v>117.92630925684054</v>
      </c>
      <c r="AA17" s="30">
        <f>SUM(AA6:AA16)</f>
        <v>48797546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-18938877</v>
      </c>
      <c r="D26" s="18"/>
      <c r="E26" s="19">
        <v>-20895500</v>
      </c>
      <c r="F26" s="20">
        <v>-20895500</v>
      </c>
      <c r="G26" s="20">
        <v>-842098</v>
      </c>
      <c r="H26" s="20"/>
      <c r="I26" s="20">
        <v>-1290746</v>
      </c>
      <c r="J26" s="20">
        <v>-2132844</v>
      </c>
      <c r="K26" s="20">
        <v>-2741957</v>
      </c>
      <c r="L26" s="20">
        <v>-3114780</v>
      </c>
      <c r="M26" s="20">
        <v>-5723161</v>
      </c>
      <c r="N26" s="20">
        <v>-11579898</v>
      </c>
      <c r="O26" s="20"/>
      <c r="P26" s="20"/>
      <c r="Q26" s="20"/>
      <c r="R26" s="20"/>
      <c r="S26" s="20"/>
      <c r="T26" s="20"/>
      <c r="U26" s="20"/>
      <c r="V26" s="20"/>
      <c r="W26" s="20">
        <v>-13712742</v>
      </c>
      <c r="X26" s="20">
        <v>-10321202</v>
      </c>
      <c r="Y26" s="20">
        <v>-3391540</v>
      </c>
      <c r="Z26" s="21">
        <v>32.859932399346512</v>
      </c>
      <c r="AA26" s="22">
        <v>-20895500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-18938877</v>
      </c>
      <c r="D27" s="26">
        <f>SUM(D21:D26)</f>
        <v>0</v>
      </c>
      <c r="E27" s="27">
        <f t="shared" si="1"/>
        <v>-20895500</v>
      </c>
      <c r="F27" s="28">
        <f t="shared" si="1"/>
        <v>-20895500</v>
      </c>
      <c r="G27" s="28">
        <f t="shared" si="1"/>
        <v>-842098</v>
      </c>
      <c r="H27" s="28">
        <f t="shared" si="1"/>
        <v>0</v>
      </c>
      <c r="I27" s="28">
        <f t="shared" si="1"/>
        <v>-1290746</v>
      </c>
      <c r="J27" s="28">
        <f t="shared" si="1"/>
        <v>-2132844</v>
      </c>
      <c r="K27" s="28">
        <f t="shared" si="1"/>
        <v>-2741957</v>
      </c>
      <c r="L27" s="28">
        <f t="shared" si="1"/>
        <v>-3114780</v>
      </c>
      <c r="M27" s="28">
        <f t="shared" si="1"/>
        <v>-5723161</v>
      </c>
      <c r="N27" s="28">
        <f t="shared" si="1"/>
        <v>-11579898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-13712742</v>
      </c>
      <c r="X27" s="28">
        <f t="shared" si="1"/>
        <v>-10321202</v>
      </c>
      <c r="Y27" s="28">
        <f t="shared" si="1"/>
        <v>-3391540</v>
      </c>
      <c r="Z27" s="29">
        <f>+IF(X27&lt;&gt;0,+(Y27/X27)*100,0)</f>
        <v>32.859932399346512</v>
      </c>
      <c r="AA27" s="30">
        <f>SUM(AA21:AA26)</f>
        <v>-20895500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68868513</v>
      </c>
      <c r="D38" s="32">
        <f>+D17+D27+D36</f>
        <v>0</v>
      </c>
      <c r="E38" s="33">
        <f t="shared" si="3"/>
        <v>27902046</v>
      </c>
      <c r="F38" s="2">
        <f t="shared" si="3"/>
        <v>27902046</v>
      </c>
      <c r="G38" s="2">
        <f t="shared" si="3"/>
        <v>23818433</v>
      </c>
      <c r="H38" s="2">
        <f t="shared" si="3"/>
        <v>2078573</v>
      </c>
      <c r="I38" s="2">
        <f t="shared" si="3"/>
        <v>311468</v>
      </c>
      <c r="J38" s="2">
        <f t="shared" si="3"/>
        <v>26208474</v>
      </c>
      <c r="K38" s="2">
        <f t="shared" si="3"/>
        <v>1620117</v>
      </c>
      <c r="L38" s="2">
        <f t="shared" si="3"/>
        <v>121096</v>
      </c>
      <c r="M38" s="2">
        <f t="shared" si="3"/>
        <v>15140264</v>
      </c>
      <c r="N38" s="2">
        <f t="shared" si="3"/>
        <v>16881477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43089951</v>
      </c>
      <c r="X38" s="2">
        <f t="shared" si="3"/>
        <v>15743890</v>
      </c>
      <c r="Y38" s="2">
        <f t="shared" si="3"/>
        <v>27346061</v>
      </c>
      <c r="Z38" s="34">
        <f>+IF(X38&lt;&gt;0,+(Y38/X38)*100,0)</f>
        <v>173.69316604727294</v>
      </c>
      <c r="AA38" s="35">
        <f>+AA17+AA27+AA36</f>
        <v>27902046</v>
      </c>
    </row>
    <row r="39" spans="1:27" x14ac:dyDescent="0.25">
      <c r="A39" s="23" t="s">
        <v>60</v>
      </c>
      <c r="B39" s="17"/>
      <c r="C39" s="32">
        <v>246954472</v>
      </c>
      <c r="D39" s="32"/>
      <c r="E39" s="33"/>
      <c r="F39" s="2"/>
      <c r="G39" s="2">
        <v>341148981</v>
      </c>
      <c r="H39" s="2">
        <f>+G40+H60</f>
        <v>364952990</v>
      </c>
      <c r="I39" s="2">
        <f>+H40+I60</f>
        <v>367031563</v>
      </c>
      <c r="J39" s="2">
        <f>+G39</f>
        <v>341148981</v>
      </c>
      <c r="K39" s="2">
        <f>+I40+K60</f>
        <v>367343031</v>
      </c>
      <c r="L39" s="2">
        <f>+K40+L60</f>
        <v>368963148</v>
      </c>
      <c r="M39" s="2">
        <f>+L40+M60</f>
        <v>369084244</v>
      </c>
      <c r="N39" s="2">
        <f>+K39</f>
        <v>367343031</v>
      </c>
      <c r="O39" s="2">
        <f>+M40+O60</f>
        <v>384224508</v>
      </c>
      <c r="P39" s="2">
        <f>+O40+P60</f>
        <v>384224508</v>
      </c>
      <c r="Q39" s="2">
        <f>+P40+Q60</f>
        <v>384224508</v>
      </c>
      <c r="R39" s="2">
        <f>+O39</f>
        <v>384224508</v>
      </c>
      <c r="S39" s="2">
        <f>+Q40+S60</f>
        <v>384224508</v>
      </c>
      <c r="T39" s="2">
        <f>+S40+T60</f>
        <v>384224508</v>
      </c>
      <c r="U39" s="2">
        <f>+T40+U60</f>
        <v>384224508</v>
      </c>
      <c r="V39" s="2">
        <f>+S39</f>
        <v>384224508</v>
      </c>
      <c r="W39" s="2">
        <f>+G39</f>
        <v>341148981</v>
      </c>
      <c r="X39" s="2"/>
      <c r="Y39" s="2">
        <f>+W39-X39</f>
        <v>341148981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315822985</v>
      </c>
      <c r="D40" s="43">
        <f t="shared" ref="D40:AA40" si="4">+D38+D39</f>
        <v>0</v>
      </c>
      <c r="E40" s="44">
        <f t="shared" si="4"/>
        <v>27902046</v>
      </c>
      <c r="F40" s="45">
        <f t="shared" si="4"/>
        <v>27902046</v>
      </c>
      <c r="G40" s="45">
        <f t="shared" si="4"/>
        <v>364967414</v>
      </c>
      <c r="H40" s="45">
        <f t="shared" si="4"/>
        <v>367031563</v>
      </c>
      <c r="I40" s="45">
        <f t="shared" si="4"/>
        <v>367343031</v>
      </c>
      <c r="J40" s="45">
        <f>+I40</f>
        <v>367343031</v>
      </c>
      <c r="K40" s="45">
        <f t="shared" si="4"/>
        <v>368963148</v>
      </c>
      <c r="L40" s="45">
        <f t="shared" si="4"/>
        <v>369084244</v>
      </c>
      <c r="M40" s="45">
        <f t="shared" si="4"/>
        <v>384224508</v>
      </c>
      <c r="N40" s="45">
        <f>+M40</f>
        <v>384224508</v>
      </c>
      <c r="O40" s="45">
        <f t="shared" si="4"/>
        <v>384224508</v>
      </c>
      <c r="P40" s="45">
        <f t="shared" si="4"/>
        <v>384224508</v>
      </c>
      <c r="Q40" s="45">
        <f t="shared" si="4"/>
        <v>384224508</v>
      </c>
      <c r="R40" s="45">
        <f>+Q40</f>
        <v>384224508</v>
      </c>
      <c r="S40" s="45">
        <f t="shared" si="4"/>
        <v>384224508</v>
      </c>
      <c r="T40" s="45">
        <f t="shared" si="4"/>
        <v>384224508</v>
      </c>
      <c r="U40" s="45">
        <f t="shared" si="4"/>
        <v>384224508</v>
      </c>
      <c r="V40" s="45">
        <f>+U40</f>
        <v>384224508</v>
      </c>
      <c r="W40" s="45">
        <f>+V40</f>
        <v>384224508</v>
      </c>
      <c r="X40" s="45">
        <f t="shared" si="4"/>
        <v>15743890</v>
      </c>
      <c r="Y40" s="45">
        <f t="shared" si="4"/>
        <v>368495042</v>
      </c>
      <c r="Z40" s="46">
        <f>+IF(X40&lt;&gt;0,+(Y40/X40)*100,0)</f>
        <v>2340.5590486214019</v>
      </c>
      <c r="AA40" s="47">
        <f t="shared" si="4"/>
        <v>27902046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341148981</v>
      </c>
      <c r="H60">
        <v>-14424</v>
      </c>
      <c r="J60">
        <v>341148981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10613990</v>
      </c>
      <c r="D7" s="18"/>
      <c r="E7" s="19">
        <v>10270764</v>
      </c>
      <c r="F7" s="20">
        <v>10270764</v>
      </c>
      <c r="G7" s="20"/>
      <c r="H7" s="20">
        <v>821622</v>
      </c>
      <c r="I7" s="20">
        <v>930201</v>
      </c>
      <c r="J7" s="20">
        <v>1751823</v>
      </c>
      <c r="K7" s="20">
        <v>902879</v>
      </c>
      <c r="L7" s="20">
        <v>878519</v>
      </c>
      <c r="M7" s="20">
        <v>938001</v>
      </c>
      <c r="N7" s="20">
        <v>2719399</v>
      </c>
      <c r="O7" s="20"/>
      <c r="P7" s="20"/>
      <c r="Q7" s="20"/>
      <c r="R7" s="20"/>
      <c r="S7" s="20"/>
      <c r="T7" s="20"/>
      <c r="U7" s="20"/>
      <c r="V7" s="20"/>
      <c r="W7" s="20">
        <v>4471222</v>
      </c>
      <c r="X7" s="20">
        <v>5135382</v>
      </c>
      <c r="Y7" s="20">
        <v>-664160</v>
      </c>
      <c r="Z7" s="21">
        <v>-12.933020367326131</v>
      </c>
      <c r="AA7" s="22">
        <v>10270764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42000</v>
      </c>
      <c r="F8" s="20">
        <v>42000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21000</v>
      </c>
      <c r="Y8" s="20">
        <v>-21000</v>
      </c>
      <c r="Z8" s="21">
        <v>-100</v>
      </c>
      <c r="AA8" s="22">
        <v>42000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43348</v>
      </c>
      <c r="D11" s="18"/>
      <c r="E11" s="19">
        <v>321288</v>
      </c>
      <c r="F11" s="20">
        <v>321288</v>
      </c>
      <c r="G11" s="20"/>
      <c r="H11" s="20">
        <v>2862</v>
      </c>
      <c r="I11" s="20">
        <v>8148</v>
      </c>
      <c r="J11" s="20">
        <v>11010</v>
      </c>
      <c r="K11" s="20">
        <v>11827</v>
      </c>
      <c r="L11" s="20">
        <v>5372</v>
      </c>
      <c r="M11" s="20">
        <v>6083</v>
      </c>
      <c r="N11" s="20">
        <v>23282</v>
      </c>
      <c r="O11" s="20"/>
      <c r="P11" s="20"/>
      <c r="Q11" s="20"/>
      <c r="R11" s="20"/>
      <c r="S11" s="20"/>
      <c r="T11" s="20"/>
      <c r="U11" s="20"/>
      <c r="V11" s="20"/>
      <c r="W11" s="20">
        <v>34292</v>
      </c>
      <c r="X11" s="20">
        <v>160644</v>
      </c>
      <c r="Y11" s="20">
        <v>-126352</v>
      </c>
      <c r="Z11" s="21">
        <v>-78.653419984562134</v>
      </c>
      <c r="AA11" s="22">
        <v>321288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2281827</v>
      </c>
      <c r="D14" s="18"/>
      <c r="E14" s="19">
        <v>-12591060</v>
      </c>
      <c r="F14" s="20">
        <v>-12591060</v>
      </c>
      <c r="G14" s="20"/>
      <c r="H14" s="20">
        <v>148692</v>
      </c>
      <c r="I14" s="20">
        <v>-130913</v>
      </c>
      <c r="J14" s="20">
        <v>17779</v>
      </c>
      <c r="K14" s="20">
        <v>109068</v>
      </c>
      <c r="L14" s="20">
        <v>-835631</v>
      </c>
      <c r="M14" s="20">
        <v>-1375454</v>
      </c>
      <c r="N14" s="20">
        <v>-2102017</v>
      </c>
      <c r="O14" s="20"/>
      <c r="P14" s="20"/>
      <c r="Q14" s="20"/>
      <c r="R14" s="20"/>
      <c r="S14" s="20"/>
      <c r="T14" s="20"/>
      <c r="U14" s="20"/>
      <c r="V14" s="20"/>
      <c r="W14" s="20">
        <v>-2084238</v>
      </c>
      <c r="X14" s="20">
        <v>-6295530</v>
      </c>
      <c r="Y14" s="20">
        <v>4211292</v>
      </c>
      <c r="Z14" s="21">
        <v>-66.89336719863141</v>
      </c>
      <c r="AA14" s="22">
        <v>-12591060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12939165</v>
      </c>
      <c r="D17" s="26">
        <f>SUM(D6:D16)</f>
        <v>0</v>
      </c>
      <c r="E17" s="27">
        <f t="shared" si="0"/>
        <v>-1957008</v>
      </c>
      <c r="F17" s="28">
        <f t="shared" si="0"/>
        <v>-1957008</v>
      </c>
      <c r="G17" s="28">
        <f t="shared" si="0"/>
        <v>0</v>
      </c>
      <c r="H17" s="28">
        <f t="shared" si="0"/>
        <v>973176</v>
      </c>
      <c r="I17" s="28">
        <f t="shared" si="0"/>
        <v>807436</v>
      </c>
      <c r="J17" s="28">
        <f t="shared" si="0"/>
        <v>1780612</v>
      </c>
      <c r="K17" s="28">
        <f t="shared" si="0"/>
        <v>1023774</v>
      </c>
      <c r="L17" s="28">
        <f t="shared" si="0"/>
        <v>48260</v>
      </c>
      <c r="M17" s="28">
        <f t="shared" si="0"/>
        <v>-431370</v>
      </c>
      <c r="N17" s="28">
        <f t="shared" si="0"/>
        <v>640664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2421276</v>
      </c>
      <c r="X17" s="28">
        <f t="shared" si="0"/>
        <v>-978504</v>
      </c>
      <c r="Y17" s="28">
        <f t="shared" si="0"/>
        <v>3399780</v>
      </c>
      <c r="Z17" s="29">
        <f>+IF(X17&lt;&gt;0,+(Y17/X17)*100,0)</f>
        <v>-347.44671457653726</v>
      </c>
      <c r="AA17" s="30">
        <f>SUM(AA6:AA16)</f>
        <v>-1957008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-22271028</v>
      </c>
      <c r="D26" s="18"/>
      <c r="E26" s="19"/>
      <c r="F26" s="20"/>
      <c r="G26" s="20"/>
      <c r="H26" s="20">
        <v>-322807</v>
      </c>
      <c r="I26" s="20">
        <v>-669865</v>
      </c>
      <c r="J26" s="20">
        <v>-992672</v>
      </c>
      <c r="K26" s="20">
        <v>-5325979</v>
      </c>
      <c r="L26" s="20">
        <v>-1703001</v>
      </c>
      <c r="M26" s="20">
        <v>-973400</v>
      </c>
      <c r="N26" s="20">
        <v>-8002380</v>
      </c>
      <c r="O26" s="20"/>
      <c r="P26" s="20"/>
      <c r="Q26" s="20"/>
      <c r="R26" s="20"/>
      <c r="S26" s="20"/>
      <c r="T26" s="20"/>
      <c r="U26" s="20"/>
      <c r="V26" s="20"/>
      <c r="W26" s="20">
        <v>-8995052</v>
      </c>
      <c r="X26" s="20"/>
      <c r="Y26" s="20">
        <v>-8995052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-22271028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-322807</v>
      </c>
      <c r="I27" s="28">
        <f t="shared" si="1"/>
        <v>-669865</v>
      </c>
      <c r="J27" s="28">
        <f t="shared" si="1"/>
        <v>-992672</v>
      </c>
      <c r="K27" s="28">
        <f t="shared" si="1"/>
        <v>-5325979</v>
      </c>
      <c r="L27" s="28">
        <f t="shared" si="1"/>
        <v>-1703001</v>
      </c>
      <c r="M27" s="28">
        <f t="shared" si="1"/>
        <v>-973400</v>
      </c>
      <c r="N27" s="28">
        <f t="shared" si="1"/>
        <v>-8002380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-8995052</v>
      </c>
      <c r="X27" s="28">
        <f t="shared" si="1"/>
        <v>0</v>
      </c>
      <c r="Y27" s="28">
        <f t="shared" si="1"/>
        <v>-8995052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-9331863</v>
      </c>
      <c r="D38" s="32">
        <f>+D17+D27+D36</f>
        <v>0</v>
      </c>
      <c r="E38" s="33">
        <f t="shared" si="3"/>
        <v>-1957008</v>
      </c>
      <c r="F38" s="2">
        <f t="shared" si="3"/>
        <v>-1957008</v>
      </c>
      <c r="G38" s="2">
        <f t="shared" si="3"/>
        <v>0</v>
      </c>
      <c r="H38" s="2">
        <f t="shared" si="3"/>
        <v>650369</v>
      </c>
      <c r="I38" s="2">
        <f t="shared" si="3"/>
        <v>137571</v>
      </c>
      <c r="J38" s="2">
        <f t="shared" si="3"/>
        <v>787940</v>
      </c>
      <c r="K38" s="2">
        <f t="shared" si="3"/>
        <v>-4302205</v>
      </c>
      <c r="L38" s="2">
        <f t="shared" si="3"/>
        <v>-1654741</v>
      </c>
      <c r="M38" s="2">
        <f t="shared" si="3"/>
        <v>-1404770</v>
      </c>
      <c r="N38" s="2">
        <f t="shared" si="3"/>
        <v>-7361716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-6573776</v>
      </c>
      <c r="X38" s="2">
        <f t="shared" si="3"/>
        <v>-978504</v>
      </c>
      <c r="Y38" s="2">
        <f t="shared" si="3"/>
        <v>-5595272</v>
      </c>
      <c r="Z38" s="34">
        <f>+IF(X38&lt;&gt;0,+(Y38/X38)*100,0)</f>
        <v>571.81902169025363</v>
      </c>
      <c r="AA38" s="35">
        <f>+AA17+AA27+AA36</f>
        <v>-1957008</v>
      </c>
    </row>
    <row r="39" spans="1:27" x14ac:dyDescent="0.25">
      <c r="A39" s="23" t="s">
        <v>60</v>
      </c>
      <c r="B39" s="17"/>
      <c r="C39" s="32">
        <v>-54093740</v>
      </c>
      <c r="D39" s="32"/>
      <c r="E39" s="33"/>
      <c r="F39" s="2"/>
      <c r="G39" s="2"/>
      <c r="H39" s="2">
        <f>+G40+H60</f>
        <v>0</v>
      </c>
      <c r="I39" s="2">
        <f>+H40+I60</f>
        <v>650369</v>
      </c>
      <c r="J39" s="2">
        <f>+G39</f>
        <v>0</v>
      </c>
      <c r="K39" s="2">
        <f>+I40+K60</f>
        <v>787940</v>
      </c>
      <c r="L39" s="2">
        <f>+K40+L60</f>
        <v>-3514265</v>
      </c>
      <c r="M39" s="2">
        <f>+L40+M60</f>
        <v>-5169006</v>
      </c>
      <c r="N39" s="2">
        <f>+K39</f>
        <v>787940</v>
      </c>
      <c r="O39" s="2">
        <f>+M40+O60</f>
        <v>-6573776</v>
      </c>
      <c r="P39" s="2">
        <f>+O40+P60</f>
        <v>-6573776</v>
      </c>
      <c r="Q39" s="2">
        <f>+P40+Q60</f>
        <v>-6573776</v>
      </c>
      <c r="R39" s="2">
        <f>+O39</f>
        <v>-6573776</v>
      </c>
      <c r="S39" s="2">
        <f>+Q40+S60</f>
        <v>-6573776</v>
      </c>
      <c r="T39" s="2">
        <f>+S40+T60</f>
        <v>-6573776</v>
      </c>
      <c r="U39" s="2">
        <f>+T40+U60</f>
        <v>-6573776</v>
      </c>
      <c r="V39" s="2">
        <f>+S39</f>
        <v>-6573776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-63425603</v>
      </c>
      <c r="D40" s="43">
        <f t="shared" ref="D40:AA40" si="4">+D38+D39</f>
        <v>0</v>
      </c>
      <c r="E40" s="44">
        <f t="shared" si="4"/>
        <v>-1957008</v>
      </c>
      <c r="F40" s="45">
        <f t="shared" si="4"/>
        <v>-1957008</v>
      </c>
      <c r="G40" s="45">
        <f t="shared" si="4"/>
        <v>0</v>
      </c>
      <c r="H40" s="45">
        <f t="shared" si="4"/>
        <v>650369</v>
      </c>
      <c r="I40" s="45">
        <f t="shared" si="4"/>
        <v>787940</v>
      </c>
      <c r="J40" s="45">
        <f>+I40</f>
        <v>787940</v>
      </c>
      <c r="K40" s="45">
        <f t="shared" si="4"/>
        <v>-3514265</v>
      </c>
      <c r="L40" s="45">
        <f t="shared" si="4"/>
        <v>-5169006</v>
      </c>
      <c r="M40" s="45">
        <f t="shared" si="4"/>
        <v>-6573776</v>
      </c>
      <c r="N40" s="45">
        <f>+M40</f>
        <v>-6573776</v>
      </c>
      <c r="O40" s="45">
        <f t="shared" si="4"/>
        <v>-6573776</v>
      </c>
      <c r="P40" s="45">
        <f t="shared" si="4"/>
        <v>-6573776</v>
      </c>
      <c r="Q40" s="45">
        <f t="shared" si="4"/>
        <v>-6573776</v>
      </c>
      <c r="R40" s="45">
        <f>+Q40</f>
        <v>-6573776</v>
      </c>
      <c r="S40" s="45">
        <f t="shared" si="4"/>
        <v>-6573776</v>
      </c>
      <c r="T40" s="45">
        <f t="shared" si="4"/>
        <v>-6573776</v>
      </c>
      <c r="U40" s="45">
        <f t="shared" si="4"/>
        <v>-6573776</v>
      </c>
      <c r="V40" s="45">
        <f>+U40</f>
        <v>-6573776</v>
      </c>
      <c r="W40" s="45">
        <f>+V40</f>
        <v>-6573776</v>
      </c>
      <c r="X40" s="45">
        <f t="shared" si="4"/>
        <v>-978504</v>
      </c>
      <c r="Y40" s="45">
        <f t="shared" si="4"/>
        <v>-5595272</v>
      </c>
      <c r="Z40" s="46">
        <f>+IF(X40&lt;&gt;0,+(Y40/X40)*100,0)</f>
        <v>571.81902169025363</v>
      </c>
      <c r="AA40" s="47">
        <f t="shared" si="4"/>
        <v>-1957008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679116</v>
      </c>
      <c r="D7" s="18"/>
      <c r="E7" s="19">
        <v>318911</v>
      </c>
      <c r="F7" s="20">
        <v>318911</v>
      </c>
      <c r="G7" s="20">
        <v>95489</v>
      </c>
      <c r="H7" s="20">
        <v>71559</v>
      </c>
      <c r="I7" s="20">
        <v>84977</v>
      </c>
      <c r="J7" s="20">
        <v>252025</v>
      </c>
      <c r="K7" s="20">
        <v>81359</v>
      </c>
      <c r="L7" s="20">
        <v>102374</v>
      </c>
      <c r="M7" s="20">
        <v>110255</v>
      </c>
      <c r="N7" s="20">
        <v>293988</v>
      </c>
      <c r="O7" s="20"/>
      <c r="P7" s="20"/>
      <c r="Q7" s="20"/>
      <c r="R7" s="20"/>
      <c r="S7" s="20"/>
      <c r="T7" s="20"/>
      <c r="U7" s="20"/>
      <c r="V7" s="20"/>
      <c r="W7" s="20">
        <v>546013</v>
      </c>
      <c r="X7" s="20">
        <v>159456</v>
      </c>
      <c r="Y7" s="20">
        <v>386557</v>
      </c>
      <c r="Z7" s="21">
        <v>242.42236102749345</v>
      </c>
      <c r="AA7" s="22">
        <v>318911</v>
      </c>
    </row>
    <row r="8" spans="1:27" x14ac:dyDescent="0.25">
      <c r="A8" s="23" t="s">
        <v>36</v>
      </c>
      <c r="B8" s="17" t="s">
        <v>32</v>
      </c>
      <c r="C8" s="18">
        <v>831005</v>
      </c>
      <c r="D8" s="18"/>
      <c r="E8" s="19">
        <v>740333</v>
      </c>
      <c r="F8" s="20">
        <v>740333</v>
      </c>
      <c r="G8" s="20">
        <v>67435</v>
      </c>
      <c r="H8" s="20">
        <v>72509</v>
      </c>
      <c r="I8" s="20">
        <v>180717</v>
      </c>
      <c r="J8" s="20">
        <v>320661</v>
      </c>
      <c r="K8" s="20">
        <v>118159</v>
      </c>
      <c r="L8" s="20">
        <v>86852</v>
      </c>
      <c r="M8" s="20">
        <v>50445</v>
      </c>
      <c r="N8" s="20">
        <v>255456</v>
      </c>
      <c r="O8" s="20"/>
      <c r="P8" s="20"/>
      <c r="Q8" s="20"/>
      <c r="R8" s="20"/>
      <c r="S8" s="20"/>
      <c r="T8" s="20"/>
      <c r="U8" s="20"/>
      <c r="V8" s="20"/>
      <c r="W8" s="20">
        <v>576117</v>
      </c>
      <c r="X8" s="20">
        <v>370164</v>
      </c>
      <c r="Y8" s="20">
        <v>205953</v>
      </c>
      <c r="Z8" s="21">
        <v>55.638311667261</v>
      </c>
      <c r="AA8" s="22">
        <v>740333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-4897504</v>
      </c>
      <c r="D14" s="18"/>
      <c r="E14" s="19">
        <v>-13648548</v>
      </c>
      <c r="F14" s="20">
        <v>-13648548</v>
      </c>
      <c r="G14" s="20"/>
      <c r="H14" s="20">
        <v>-156407</v>
      </c>
      <c r="I14" s="20">
        <v>-119312</v>
      </c>
      <c r="J14" s="20">
        <v>-275719</v>
      </c>
      <c r="K14" s="20">
        <v>-27841</v>
      </c>
      <c r="L14" s="20">
        <v>-23400</v>
      </c>
      <c r="M14" s="20">
        <v>-17550</v>
      </c>
      <c r="N14" s="20">
        <v>-68791</v>
      </c>
      <c r="O14" s="20"/>
      <c r="P14" s="20"/>
      <c r="Q14" s="20"/>
      <c r="R14" s="20"/>
      <c r="S14" s="20"/>
      <c r="T14" s="20"/>
      <c r="U14" s="20"/>
      <c r="V14" s="20"/>
      <c r="W14" s="20">
        <v>-344510</v>
      </c>
      <c r="X14" s="20">
        <v>-6824268</v>
      </c>
      <c r="Y14" s="20">
        <v>6479758</v>
      </c>
      <c r="Z14" s="21">
        <v>-94.951692987438364</v>
      </c>
      <c r="AA14" s="22">
        <v>-13648548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-3387383</v>
      </c>
      <c r="D17" s="26">
        <f>SUM(D6:D16)</f>
        <v>0</v>
      </c>
      <c r="E17" s="27">
        <f t="shared" si="0"/>
        <v>-12589304</v>
      </c>
      <c r="F17" s="28">
        <f t="shared" si="0"/>
        <v>-12589304</v>
      </c>
      <c r="G17" s="28">
        <f t="shared" si="0"/>
        <v>162924</v>
      </c>
      <c r="H17" s="28">
        <f t="shared" si="0"/>
        <v>-12339</v>
      </c>
      <c r="I17" s="28">
        <f t="shared" si="0"/>
        <v>146382</v>
      </c>
      <c r="J17" s="28">
        <f t="shared" si="0"/>
        <v>296967</v>
      </c>
      <c r="K17" s="28">
        <f t="shared" si="0"/>
        <v>171677</v>
      </c>
      <c r="L17" s="28">
        <f t="shared" si="0"/>
        <v>165826</v>
      </c>
      <c r="M17" s="28">
        <f t="shared" si="0"/>
        <v>143150</v>
      </c>
      <c r="N17" s="28">
        <f t="shared" si="0"/>
        <v>480653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777620</v>
      </c>
      <c r="X17" s="28">
        <f t="shared" si="0"/>
        <v>-6294648</v>
      </c>
      <c r="Y17" s="28">
        <f t="shared" si="0"/>
        <v>7072268</v>
      </c>
      <c r="Z17" s="29">
        <f>+IF(X17&lt;&gt;0,+(Y17/X17)*100,0)</f>
        <v>-112.35366933941341</v>
      </c>
      <c r="AA17" s="30">
        <f>SUM(AA6:AA16)</f>
        <v>-12589304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-35009575</v>
      </c>
      <c r="D26" s="18"/>
      <c r="E26" s="19">
        <v>-34244000</v>
      </c>
      <c r="F26" s="20">
        <v>-34244000</v>
      </c>
      <c r="G26" s="20">
        <v>-5614293</v>
      </c>
      <c r="H26" s="20">
        <v>-480968</v>
      </c>
      <c r="I26" s="20">
        <v>-3073558</v>
      </c>
      <c r="J26" s="20">
        <v>-9168819</v>
      </c>
      <c r="K26" s="20">
        <v>-5271202</v>
      </c>
      <c r="L26" s="20">
        <v>-3653421</v>
      </c>
      <c r="M26" s="20">
        <v>-8038315</v>
      </c>
      <c r="N26" s="20">
        <v>-16962938</v>
      </c>
      <c r="O26" s="20"/>
      <c r="P26" s="20"/>
      <c r="Q26" s="20"/>
      <c r="R26" s="20"/>
      <c r="S26" s="20"/>
      <c r="T26" s="20"/>
      <c r="U26" s="20"/>
      <c r="V26" s="20"/>
      <c r="W26" s="20">
        <v>-26131757</v>
      </c>
      <c r="X26" s="20">
        <v>-17122002</v>
      </c>
      <c r="Y26" s="20">
        <v>-9009755</v>
      </c>
      <c r="Z26" s="21">
        <v>52.62092014707158</v>
      </c>
      <c r="AA26" s="22">
        <v>-34244000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-35009575</v>
      </c>
      <c r="D27" s="26">
        <f>SUM(D21:D26)</f>
        <v>0</v>
      </c>
      <c r="E27" s="27">
        <f t="shared" si="1"/>
        <v>-34244000</v>
      </c>
      <c r="F27" s="28">
        <f t="shared" si="1"/>
        <v>-34244000</v>
      </c>
      <c r="G27" s="28">
        <f t="shared" si="1"/>
        <v>-5614293</v>
      </c>
      <c r="H27" s="28">
        <f t="shared" si="1"/>
        <v>-480968</v>
      </c>
      <c r="I27" s="28">
        <f t="shared" si="1"/>
        <v>-3073558</v>
      </c>
      <c r="J27" s="28">
        <f t="shared" si="1"/>
        <v>-9168819</v>
      </c>
      <c r="K27" s="28">
        <f t="shared" si="1"/>
        <v>-5271202</v>
      </c>
      <c r="L27" s="28">
        <f t="shared" si="1"/>
        <v>-3653421</v>
      </c>
      <c r="M27" s="28">
        <f t="shared" si="1"/>
        <v>-8038315</v>
      </c>
      <c r="N27" s="28">
        <f t="shared" si="1"/>
        <v>-16962938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-26131757</v>
      </c>
      <c r="X27" s="28">
        <f t="shared" si="1"/>
        <v>-17122002</v>
      </c>
      <c r="Y27" s="28">
        <f t="shared" si="1"/>
        <v>-9009755</v>
      </c>
      <c r="Z27" s="29">
        <f>+IF(X27&lt;&gt;0,+(Y27/X27)*100,0)</f>
        <v>52.62092014707158</v>
      </c>
      <c r="AA27" s="30">
        <f>SUM(AA21:AA26)</f>
        <v>-34244000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-38396958</v>
      </c>
      <c r="D38" s="32">
        <f>+D17+D27+D36</f>
        <v>0</v>
      </c>
      <c r="E38" s="33">
        <f t="shared" si="3"/>
        <v>-46833304</v>
      </c>
      <c r="F38" s="2">
        <f t="shared" si="3"/>
        <v>-46833304</v>
      </c>
      <c r="G38" s="2">
        <f t="shared" si="3"/>
        <v>-5451369</v>
      </c>
      <c r="H38" s="2">
        <f t="shared" si="3"/>
        <v>-493307</v>
      </c>
      <c r="I38" s="2">
        <f t="shared" si="3"/>
        <v>-2927176</v>
      </c>
      <c r="J38" s="2">
        <f t="shared" si="3"/>
        <v>-8871852</v>
      </c>
      <c r="K38" s="2">
        <f t="shared" si="3"/>
        <v>-5099525</v>
      </c>
      <c r="L38" s="2">
        <f t="shared" si="3"/>
        <v>-3487595</v>
      </c>
      <c r="M38" s="2">
        <f t="shared" si="3"/>
        <v>-7895165</v>
      </c>
      <c r="N38" s="2">
        <f t="shared" si="3"/>
        <v>-16482285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-25354137</v>
      </c>
      <c r="X38" s="2">
        <f t="shared" si="3"/>
        <v>-23416650</v>
      </c>
      <c r="Y38" s="2">
        <f t="shared" si="3"/>
        <v>-1937487</v>
      </c>
      <c r="Z38" s="34">
        <f>+IF(X38&lt;&gt;0,+(Y38/X38)*100,0)</f>
        <v>8.2739717252467795</v>
      </c>
      <c r="AA38" s="35">
        <f>+AA17+AA27+AA36</f>
        <v>-46833304</v>
      </c>
    </row>
    <row r="39" spans="1:27" x14ac:dyDescent="0.25">
      <c r="A39" s="23" t="s">
        <v>60</v>
      </c>
      <c r="B39" s="17"/>
      <c r="C39" s="32">
        <v>-67396069</v>
      </c>
      <c r="D39" s="32"/>
      <c r="E39" s="33"/>
      <c r="F39" s="2"/>
      <c r="G39" s="2">
        <v>-105792778</v>
      </c>
      <c r="H39" s="2">
        <f>+G40+H60</f>
        <v>-111244147</v>
      </c>
      <c r="I39" s="2">
        <f>+H40+I60</f>
        <v>-111737454</v>
      </c>
      <c r="J39" s="2">
        <f>+G39</f>
        <v>-105792778</v>
      </c>
      <c r="K39" s="2">
        <f>+I40+K60</f>
        <v>-114664630</v>
      </c>
      <c r="L39" s="2">
        <f>+K40+L60</f>
        <v>-119764155</v>
      </c>
      <c r="M39" s="2">
        <f>+L40+M60</f>
        <v>-123251750</v>
      </c>
      <c r="N39" s="2">
        <f>+K39</f>
        <v>-114664630</v>
      </c>
      <c r="O39" s="2">
        <f>+M40+O60</f>
        <v>-131146915</v>
      </c>
      <c r="P39" s="2">
        <f>+O40+P60</f>
        <v>-131146915</v>
      </c>
      <c r="Q39" s="2">
        <f>+P40+Q60</f>
        <v>-131146915</v>
      </c>
      <c r="R39" s="2">
        <f>+O39</f>
        <v>-131146915</v>
      </c>
      <c r="S39" s="2">
        <f>+Q40+S60</f>
        <v>-131146915</v>
      </c>
      <c r="T39" s="2">
        <f>+S40+T60</f>
        <v>-131146915</v>
      </c>
      <c r="U39" s="2">
        <f>+T40+U60</f>
        <v>-131146915</v>
      </c>
      <c r="V39" s="2">
        <f>+S39</f>
        <v>-131146915</v>
      </c>
      <c r="W39" s="2">
        <f>+G39</f>
        <v>-105792778</v>
      </c>
      <c r="X39" s="2"/>
      <c r="Y39" s="2">
        <f>+W39-X39</f>
        <v>-105792778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-105793027</v>
      </c>
      <c r="D40" s="43">
        <f t="shared" ref="D40:AA40" si="4">+D38+D39</f>
        <v>0</v>
      </c>
      <c r="E40" s="44">
        <f t="shared" si="4"/>
        <v>-46833304</v>
      </c>
      <c r="F40" s="45">
        <f t="shared" si="4"/>
        <v>-46833304</v>
      </c>
      <c r="G40" s="45">
        <f t="shared" si="4"/>
        <v>-111244147</v>
      </c>
      <c r="H40" s="45">
        <f t="shared" si="4"/>
        <v>-111737454</v>
      </c>
      <c r="I40" s="45">
        <f t="shared" si="4"/>
        <v>-114664630</v>
      </c>
      <c r="J40" s="45">
        <f>+I40</f>
        <v>-114664630</v>
      </c>
      <c r="K40" s="45">
        <f t="shared" si="4"/>
        <v>-119764155</v>
      </c>
      <c r="L40" s="45">
        <f t="shared" si="4"/>
        <v>-123251750</v>
      </c>
      <c r="M40" s="45">
        <f t="shared" si="4"/>
        <v>-131146915</v>
      </c>
      <c r="N40" s="45">
        <f>+M40</f>
        <v>-131146915</v>
      </c>
      <c r="O40" s="45">
        <f t="shared" si="4"/>
        <v>-131146915</v>
      </c>
      <c r="P40" s="45">
        <f t="shared" si="4"/>
        <v>-131146915</v>
      </c>
      <c r="Q40" s="45">
        <f t="shared" si="4"/>
        <v>-131146915</v>
      </c>
      <c r="R40" s="45">
        <f>+Q40</f>
        <v>-131146915</v>
      </c>
      <c r="S40" s="45">
        <f t="shared" si="4"/>
        <v>-131146915</v>
      </c>
      <c r="T40" s="45">
        <f t="shared" si="4"/>
        <v>-131146915</v>
      </c>
      <c r="U40" s="45">
        <f t="shared" si="4"/>
        <v>-131146915</v>
      </c>
      <c r="V40" s="45">
        <f>+U40</f>
        <v>-131146915</v>
      </c>
      <c r="W40" s="45">
        <f>+V40</f>
        <v>-131146915</v>
      </c>
      <c r="X40" s="45">
        <f t="shared" si="4"/>
        <v>-23416650</v>
      </c>
      <c r="Y40" s="45">
        <f t="shared" si="4"/>
        <v>-107730265</v>
      </c>
      <c r="Z40" s="46">
        <f>+IF(X40&lt;&gt;0,+(Y40/X40)*100,0)</f>
        <v>460.05839861807726</v>
      </c>
      <c r="AA40" s="47">
        <f t="shared" si="4"/>
        <v>-46833304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-105792778</v>
      </c>
      <c r="J60">
        <v>-105792778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4661681</v>
      </c>
      <c r="D7" s="18"/>
      <c r="E7" s="19"/>
      <c r="F7" s="20"/>
      <c r="G7" s="20">
        <v>976973</v>
      </c>
      <c r="H7" s="20">
        <v>189699</v>
      </c>
      <c r="I7" s="20">
        <v>123853</v>
      </c>
      <c r="J7" s="20">
        <v>1290525</v>
      </c>
      <c r="K7" s="20">
        <v>845967</v>
      </c>
      <c r="L7" s="20">
        <v>199372</v>
      </c>
      <c r="M7" s="20">
        <v>418160</v>
      </c>
      <c r="N7" s="20">
        <v>1463499</v>
      </c>
      <c r="O7" s="20"/>
      <c r="P7" s="20"/>
      <c r="Q7" s="20"/>
      <c r="R7" s="20"/>
      <c r="S7" s="20"/>
      <c r="T7" s="20"/>
      <c r="U7" s="20"/>
      <c r="V7" s="20"/>
      <c r="W7" s="20">
        <v>2754024</v>
      </c>
      <c r="X7" s="20"/>
      <c r="Y7" s="20">
        <v>2754024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18324</v>
      </c>
      <c r="J11" s="20">
        <v>18324</v>
      </c>
      <c r="K11" s="20">
        <v>26005</v>
      </c>
      <c r="L11" s="20">
        <v>11971</v>
      </c>
      <c r="M11" s="20">
        <v>20830</v>
      </c>
      <c r="N11" s="20">
        <v>58806</v>
      </c>
      <c r="O11" s="20"/>
      <c r="P11" s="20"/>
      <c r="Q11" s="20"/>
      <c r="R11" s="20"/>
      <c r="S11" s="20"/>
      <c r="T11" s="20"/>
      <c r="U11" s="20"/>
      <c r="V11" s="20"/>
      <c r="W11" s="20">
        <v>77130</v>
      </c>
      <c r="X11" s="20"/>
      <c r="Y11" s="20">
        <v>77130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-4598769</v>
      </c>
      <c r="D14" s="18"/>
      <c r="E14" s="19"/>
      <c r="F14" s="20"/>
      <c r="G14" s="20"/>
      <c r="H14" s="20">
        <v>-1307228</v>
      </c>
      <c r="I14" s="20">
        <v>-219403</v>
      </c>
      <c r="J14" s="20">
        <v>-1526631</v>
      </c>
      <c r="K14" s="20">
        <v>-434917</v>
      </c>
      <c r="L14" s="20">
        <v>-396586</v>
      </c>
      <c r="M14" s="20">
        <v>-2689517</v>
      </c>
      <c r="N14" s="20">
        <v>-3521020</v>
      </c>
      <c r="O14" s="20"/>
      <c r="P14" s="20"/>
      <c r="Q14" s="20"/>
      <c r="R14" s="20"/>
      <c r="S14" s="20"/>
      <c r="T14" s="20"/>
      <c r="U14" s="20"/>
      <c r="V14" s="20"/>
      <c r="W14" s="20">
        <v>-5047651</v>
      </c>
      <c r="X14" s="20"/>
      <c r="Y14" s="20">
        <v>-5047651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62912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976973</v>
      </c>
      <c r="H17" s="28">
        <f t="shared" si="0"/>
        <v>-1117529</v>
      </c>
      <c r="I17" s="28">
        <f t="shared" si="0"/>
        <v>-77226</v>
      </c>
      <c r="J17" s="28">
        <f t="shared" si="0"/>
        <v>-217782</v>
      </c>
      <c r="K17" s="28">
        <f t="shared" si="0"/>
        <v>437055</v>
      </c>
      <c r="L17" s="28">
        <f t="shared" si="0"/>
        <v>-185243</v>
      </c>
      <c r="M17" s="28">
        <f t="shared" si="0"/>
        <v>-2250527</v>
      </c>
      <c r="N17" s="28">
        <f t="shared" si="0"/>
        <v>-1998715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-2216497</v>
      </c>
      <c r="X17" s="28">
        <f t="shared" si="0"/>
        <v>0</v>
      </c>
      <c r="Y17" s="28">
        <f t="shared" si="0"/>
        <v>-2216497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-56572751</v>
      </c>
      <c r="D26" s="18"/>
      <c r="E26" s="19">
        <v>-43388366</v>
      </c>
      <c r="F26" s="20">
        <v>-43388366</v>
      </c>
      <c r="G26" s="20">
        <v>-2829533</v>
      </c>
      <c r="H26" s="20"/>
      <c r="I26" s="20"/>
      <c r="J26" s="20">
        <v>-2829533</v>
      </c>
      <c r="K26" s="20">
        <v>-5744067</v>
      </c>
      <c r="L26" s="20">
        <v>-221014</v>
      </c>
      <c r="M26" s="20">
        <v>-5952663</v>
      </c>
      <c r="N26" s="20">
        <v>-11917744</v>
      </c>
      <c r="O26" s="20"/>
      <c r="P26" s="20"/>
      <c r="Q26" s="20"/>
      <c r="R26" s="20"/>
      <c r="S26" s="20"/>
      <c r="T26" s="20"/>
      <c r="U26" s="20"/>
      <c r="V26" s="20"/>
      <c r="W26" s="20">
        <v>-14747277</v>
      </c>
      <c r="X26" s="20">
        <v>-21508358</v>
      </c>
      <c r="Y26" s="20">
        <v>6761081</v>
      </c>
      <c r="Z26" s="21">
        <v>-31.434668327540393</v>
      </c>
      <c r="AA26" s="22">
        <v>-43388366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-56572751</v>
      </c>
      <c r="D27" s="26">
        <f>SUM(D21:D26)</f>
        <v>0</v>
      </c>
      <c r="E27" s="27">
        <f t="shared" si="1"/>
        <v>-43388366</v>
      </c>
      <c r="F27" s="28">
        <f t="shared" si="1"/>
        <v>-43388366</v>
      </c>
      <c r="G27" s="28">
        <f t="shared" si="1"/>
        <v>-2829533</v>
      </c>
      <c r="H27" s="28">
        <f t="shared" si="1"/>
        <v>0</v>
      </c>
      <c r="I27" s="28">
        <f t="shared" si="1"/>
        <v>0</v>
      </c>
      <c r="J27" s="28">
        <f t="shared" si="1"/>
        <v>-2829533</v>
      </c>
      <c r="K27" s="28">
        <f t="shared" si="1"/>
        <v>-5744067</v>
      </c>
      <c r="L27" s="28">
        <f t="shared" si="1"/>
        <v>-221014</v>
      </c>
      <c r="M27" s="28">
        <f t="shared" si="1"/>
        <v>-5952663</v>
      </c>
      <c r="N27" s="28">
        <f t="shared" si="1"/>
        <v>-11917744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-14747277</v>
      </c>
      <c r="X27" s="28">
        <f t="shared" si="1"/>
        <v>-21508358</v>
      </c>
      <c r="Y27" s="28">
        <f t="shared" si="1"/>
        <v>6761081</v>
      </c>
      <c r="Z27" s="29">
        <f>+IF(X27&lt;&gt;0,+(Y27/X27)*100,0)</f>
        <v>-31.434668327540393</v>
      </c>
      <c r="AA27" s="30">
        <f>SUM(AA21:AA26)</f>
        <v>-43388366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-56509839</v>
      </c>
      <c r="D38" s="32">
        <f>+D17+D27+D36</f>
        <v>0</v>
      </c>
      <c r="E38" s="33">
        <f t="shared" si="3"/>
        <v>-43388366</v>
      </c>
      <c r="F38" s="2">
        <f t="shared" si="3"/>
        <v>-43388366</v>
      </c>
      <c r="G38" s="2">
        <f t="shared" si="3"/>
        <v>-1852560</v>
      </c>
      <c r="H38" s="2">
        <f t="shared" si="3"/>
        <v>-1117529</v>
      </c>
      <c r="I38" s="2">
        <f t="shared" si="3"/>
        <v>-77226</v>
      </c>
      <c r="J38" s="2">
        <f t="shared" si="3"/>
        <v>-3047315</v>
      </c>
      <c r="K38" s="2">
        <f t="shared" si="3"/>
        <v>-5307012</v>
      </c>
      <c r="L38" s="2">
        <f t="shared" si="3"/>
        <v>-406257</v>
      </c>
      <c r="M38" s="2">
        <f t="shared" si="3"/>
        <v>-8203190</v>
      </c>
      <c r="N38" s="2">
        <f t="shared" si="3"/>
        <v>-13916459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-16963774</v>
      </c>
      <c r="X38" s="2">
        <f t="shared" si="3"/>
        <v>-21508358</v>
      </c>
      <c r="Y38" s="2">
        <f t="shared" si="3"/>
        <v>4544584</v>
      </c>
      <c r="Z38" s="34">
        <f>+IF(X38&lt;&gt;0,+(Y38/X38)*100,0)</f>
        <v>-21.129386074008995</v>
      </c>
      <c r="AA38" s="35">
        <f>+AA17+AA27+AA36</f>
        <v>-43388366</v>
      </c>
    </row>
    <row r="39" spans="1:27" x14ac:dyDescent="0.25">
      <c r="A39" s="23" t="s">
        <v>60</v>
      </c>
      <c r="B39" s="17"/>
      <c r="C39" s="32">
        <v>-82512569</v>
      </c>
      <c r="D39" s="32"/>
      <c r="E39" s="33"/>
      <c r="F39" s="2"/>
      <c r="G39" s="2">
        <v>-139022408</v>
      </c>
      <c r="H39" s="2">
        <f>+G40+H60</f>
        <v>-140874968</v>
      </c>
      <c r="I39" s="2">
        <f>+H40+I60</f>
        <v>-141992497</v>
      </c>
      <c r="J39" s="2">
        <f>+G39</f>
        <v>-139022408</v>
      </c>
      <c r="K39" s="2">
        <f>+I40+K60</f>
        <v>-142069723</v>
      </c>
      <c r="L39" s="2">
        <f>+K40+L60</f>
        <v>-147376735</v>
      </c>
      <c r="M39" s="2">
        <f>+L40+M60</f>
        <v>-147782992</v>
      </c>
      <c r="N39" s="2">
        <f>+K39</f>
        <v>-142069723</v>
      </c>
      <c r="O39" s="2">
        <f>+M40+O60</f>
        <v>-155986182</v>
      </c>
      <c r="P39" s="2">
        <f>+O40+P60</f>
        <v>-155986182</v>
      </c>
      <c r="Q39" s="2">
        <f>+P40+Q60</f>
        <v>-155986182</v>
      </c>
      <c r="R39" s="2">
        <f>+O39</f>
        <v>-155986182</v>
      </c>
      <c r="S39" s="2">
        <f>+Q40+S60</f>
        <v>-155986182</v>
      </c>
      <c r="T39" s="2">
        <f>+S40+T60</f>
        <v>-155986182</v>
      </c>
      <c r="U39" s="2">
        <f>+T40+U60</f>
        <v>-155986182</v>
      </c>
      <c r="V39" s="2">
        <f>+S39</f>
        <v>-155986182</v>
      </c>
      <c r="W39" s="2">
        <f>+G39</f>
        <v>-139022408</v>
      </c>
      <c r="X39" s="2"/>
      <c r="Y39" s="2">
        <f>+W39-X39</f>
        <v>-139022408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-139022408</v>
      </c>
      <c r="D40" s="43">
        <f t="shared" ref="D40:AA40" si="4">+D38+D39</f>
        <v>0</v>
      </c>
      <c r="E40" s="44">
        <f t="shared" si="4"/>
        <v>-43388366</v>
      </c>
      <c r="F40" s="45">
        <f t="shared" si="4"/>
        <v>-43388366</v>
      </c>
      <c r="G40" s="45">
        <f t="shared" si="4"/>
        <v>-140874968</v>
      </c>
      <c r="H40" s="45">
        <f t="shared" si="4"/>
        <v>-141992497</v>
      </c>
      <c r="I40" s="45">
        <f t="shared" si="4"/>
        <v>-142069723</v>
      </c>
      <c r="J40" s="45">
        <f>+I40</f>
        <v>-142069723</v>
      </c>
      <c r="K40" s="45">
        <f t="shared" si="4"/>
        <v>-147376735</v>
      </c>
      <c r="L40" s="45">
        <f t="shared" si="4"/>
        <v>-147782992</v>
      </c>
      <c r="M40" s="45">
        <f t="shared" si="4"/>
        <v>-155986182</v>
      </c>
      <c r="N40" s="45">
        <f>+M40</f>
        <v>-155986182</v>
      </c>
      <c r="O40" s="45">
        <f t="shared" si="4"/>
        <v>-155986182</v>
      </c>
      <c r="P40" s="45">
        <f t="shared" si="4"/>
        <v>-155986182</v>
      </c>
      <c r="Q40" s="45">
        <f t="shared" si="4"/>
        <v>-155986182</v>
      </c>
      <c r="R40" s="45">
        <f>+Q40</f>
        <v>-155986182</v>
      </c>
      <c r="S40" s="45">
        <f t="shared" si="4"/>
        <v>-155986182</v>
      </c>
      <c r="T40" s="45">
        <f t="shared" si="4"/>
        <v>-155986182</v>
      </c>
      <c r="U40" s="45">
        <f t="shared" si="4"/>
        <v>-155986182</v>
      </c>
      <c r="V40" s="45">
        <f>+U40</f>
        <v>-155986182</v>
      </c>
      <c r="W40" s="45">
        <f>+V40</f>
        <v>-155986182</v>
      </c>
      <c r="X40" s="45">
        <f t="shared" si="4"/>
        <v>-21508358</v>
      </c>
      <c r="Y40" s="45">
        <f t="shared" si="4"/>
        <v>-134477824</v>
      </c>
      <c r="Z40" s="46">
        <f>+IF(X40&lt;&gt;0,+(Y40/X40)*100,0)</f>
        <v>625.23519461597209</v>
      </c>
      <c r="AA40" s="47">
        <f t="shared" si="4"/>
        <v>-43388366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-139022408</v>
      </c>
      <c r="J60">
        <v>-139022408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9957362</v>
      </c>
      <c r="D7" s="18"/>
      <c r="E7" s="19">
        <v>22436601</v>
      </c>
      <c r="F7" s="20">
        <v>22436601</v>
      </c>
      <c r="G7" s="20">
        <v>1053015</v>
      </c>
      <c r="H7" s="20">
        <v>783036</v>
      </c>
      <c r="I7" s="20">
        <v>802587</v>
      </c>
      <c r="J7" s="20">
        <v>2638638</v>
      </c>
      <c r="K7" s="20">
        <v>915764</v>
      </c>
      <c r="L7" s="20">
        <v>1070914</v>
      </c>
      <c r="M7" s="20">
        <v>1286538</v>
      </c>
      <c r="N7" s="20">
        <v>3273216</v>
      </c>
      <c r="O7" s="20"/>
      <c r="P7" s="20"/>
      <c r="Q7" s="20"/>
      <c r="R7" s="20"/>
      <c r="S7" s="20"/>
      <c r="T7" s="20"/>
      <c r="U7" s="20"/>
      <c r="V7" s="20"/>
      <c r="W7" s="20">
        <v>5911854</v>
      </c>
      <c r="X7" s="20">
        <v>11218296</v>
      </c>
      <c r="Y7" s="20">
        <v>-5306442</v>
      </c>
      <c r="Z7" s="21">
        <v>-47.301675762522223</v>
      </c>
      <c r="AA7" s="22">
        <v>22436601</v>
      </c>
    </row>
    <row r="8" spans="1:27" x14ac:dyDescent="0.25">
      <c r="A8" s="23" t="s">
        <v>36</v>
      </c>
      <c r="B8" s="17" t="s">
        <v>32</v>
      </c>
      <c r="C8" s="18">
        <v>6235</v>
      </c>
      <c r="D8" s="18"/>
      <c r="E8" s="19">
        <v>2750</v>
      </c>
      <c r="F8" s="20">
        <v>2750</v>
      </c>
      <c r="G8" s="20"/>
      <c r="H8" s="20"/>
      <c r="I8" s="20"/>
      <c r="J8" s="20"/>
      <c r="K8" s="20"/>
      <c r="L8" s="20">
        <v>8300</v>
      </c>
      <c r="M8" s="20">
        <v>889</v>
      </c>
      <c r="N8" s="20">
        <v>9189</v>
      </c>
      <c r="O8" s="20"/>
      <c r="P8" s="20"/>
      <c r="Q8" s="20"/>
      <c r="R8" s="20"/>
      <c r="S8" s="20"/>
      <c r="T8" s="20"/>
      <c r="U8" s="20"/>
      <c r="V8" s="20"/>
      <c r="W8" s="20">
        <v>9189</v>
      </c>
      <c r="X8" s="20">
        <v>1374</v>
      </c>
      <c r="Y8" s="20">
        <v>7815</v>
      </c>
      <c r="Z8" s="21">
        <v>568.7772925764192</v>
      </c>
      <c r="AA8" s="22">
        <v>2750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41515</v>
      </c>
      <c r="D11" s="18"/>
      <c r="E11" s="19">
        <v>3258302</v>
      </c>
      <c r="F11" s="20">
        <v>3258302</v>
      </c>
      <c r="G11" s="20">
        <v>7544</v>
      </c>
      <c r="H11" s="20">
        <v>7329</v>
      </c>
      <c r="I11" s="20">
        <v>2845</v>
      </c>
      <c r="J11" s="20">
        <v>17718</v>
      </c>
      <c r="K11" s="20">
        <v>10925</v>
      </c>
      <c r="L11" s="20">
        <v>10833</v>
      </c>
      <c r="M11" s="20">
        <v>14589</v>
      </c>
      <c r="N11" s="20">
        <v>36347</v>
      </c>
      <c r="O11" s="20"/>
      <c r="P11" s="20"/>
      <c r="Q11" s="20"/>
      <c r="R11" s="20"/>
      <c r="S11" s="20"/>
      <c r="T11" s="20"/>
      <c r="U11" s="20"/>
      <c r="V11" s="20"/>
      <c r="W11" s="20">
        <v>54065</v>
      </c>
      <c r="X11" s="20">
        <v>1629150</v>
      </c>
      <c r="Y11" s="20">
        <v>-1575085</v>
      </c>
      <c r="Z11" s="21">
        <v>-96.681398275174175</v>
      </c>
      <c r="AA11" s="22">
        <v>3258302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-3173086</v>
      </c>
      <c r="D14" s="18"/>
      <c r="E14" s="19">
        <v>-28025438</v>
      </c>
      <c r="F14" s="20">
        <v>-28025438</v>
      </c>
      <c r="G14" s="20">
        <v>-2307769</v>
      </c>
      <c r="H14" s="20"/>
      <c r="I14" s="20">
        <v>-241246</v>
      </c>
      <c r="J14" s="20">
        <v>-2549015</v>
      </c>
      <c r="K14" s="20"/>
      <c r="L14" s="20"/>
      <c r="M14" s="20">
        <v>-261509</v>
      </c>
      <c r="N14" s="20">
        <v>-261509</v>
      </c>
      <c r="O14" s="20"/>
      <c r="P14" s="20"/>
      <c r="Q14" s="20"/>
      <c r="R14" s="20"/>
      <c r="S14" s="20"/>
      <c r="T14" s="20"/>
      <c r="U14" s="20"/>
      <c r="V14" s="20"/>
      <c r="W14" s="20">
        <v>-2810524</v>
      </c>
      <c r="X14" s="20">
        <v>-14012718</v>
      </c>
      <c r="Y14" s="20">
        <v>11202194</v>
      </c>
      <c r="Z14" s="21">
        <v>-79.943048878882735</v>
      </c>
      <c r="AA14" s="22">
        <v>-28025438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6832026</v>
      </c>
      <c r="D17" s="26">
        <f>SUM(D6:D16)</f>
        <v>0</v>
      </c>
      <c r="E17" s="27">
        <f t="shared" si="0"/>
        <v>-2327785</v>
      </c>
      <c r="F17" s="28">
        <f t="shared" si="0"/>
        <v>-2327785</v>
      </c>
      <c r="G17" s="28">
        <f t="shared" si="0"/>
        <v>-1247210</v>
      </c>
      <c r="H17" s="28">
        <f t="shared" si="0"/>
        <v>790365</v>
      </c>
      <c r="I17" s="28">
        <f t="shared" si="0"/>
        <v>564186</v>
      </c>
      <c r="J17" s="28">
        <f t="shared" si="0"/>
        <v>107341</v>
      </c>
      <c r="K17" s="28">
        <f t="shared" si="0"/>
        <v>926689</v>
      </c>
      <c r="L17" s="28">
        <f t="shared" si="0"/>
        <v>1090047</v>
      </c>
      <c r="M17" s="28">
        <f t="shared" si="0"/>
        <v>1040507</v>
      </c>
      <c r="N17" s="28">
        <f t="shared" si="0"/>
        <v>3057243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3164584</v>
      </c>
      <c r="X17" s="28">
        <f t="shared" si="0"/>
        <v>-1163898</v>
      </c>
      <c r="Y17" s="28">
        <f t="shared" si="0"/>
        <v>4328482</v>
      </c>
      <c r="Z17" s="29">
        <f>+IF(X17&lt;&gt;0,+(Y17/X17)*100,0)</f>
        <v>-371.89530354034457</v>
      </c>
      <c r="AA17" s="30">
        <f>SUM(AA6:AA16)</f>
        <v>-2327785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-83856468</v>
      </c>
      <c r="D26" s="18"/>
      <c r="E26" s="19">
        <v>-70250977</v>
      </c>
      <c r="F26" s="20">
        <v>-70250977</v>
      </c>
      <c r="G26" s="20">
        <v>-554114</v>
      </c>
      <c r="H26" s="20">
        <v>-2231470</v>
      </c>
      <c r="I26" s="20">
        <v>-11941518</v>
      </c>
      <c r="J26" s="20">
        <v>-14727102</v>
      </c>
      <c r="K26" s="20">
        <v>-1530200</v>
      </c>
      <c r="L26" s="20">
        <v>-6456956</v>
      </c>
      <c r="M26" s="20">
        <v>-5068119</v>
      </c>
      <c r="N26" s="20">
        <v>-13055275</v>
      </c>
      <c r="O26" s="20"/>
      <c r="P26" s="20"/>
      <c r="Q26" s="20"/>
      <c r="R26" s="20"/>
      <c r="S26" s="20"/>
      <c r="T26" s="20"/>
      <c r="U26" s="20"/>
      <c r="V26" s="20"/>
      <c r="W26" s="20">
        <v>-27782377</v>
      </c>
      <c r="X26" s="20">
        <v>-35125488</v>
      </c>
      <c r="Y26" s="20">
        <v>7343111</v>
      </c>
      <c r="Z26" s="21">
        <v>-20.905363649324958</v>
      </c>
      <c r="AA26" s="22">
        <v>-70250977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-83856468</v>
      </c>
      <c r="D27" s="26">
        <f>SUM(D21:D26)</f>
        <v>0</v>
      </c>
      <c r="E27" s="27">
        <f t="shared" si="1"/>
        <v>-70250977</v>
      </c>
      <c r="F27" s="28">
        <f t="shared" si="1"/>
        <v>-70250977</v>
      </c>
      <c r="G27" s="28">
        <f t="shared" si="1"/>
        <v>-554114</v>
      </c>
      <c r="H27" s="28">
        <f t="shared" si="1"/>
        <v>-2231470</v>
      </c>
      <c r="I27" s="28">
        <f t="shared" si="1"/>
        <v>-11941518</v>
      </c>
      <c r="J27" s="28">
        <f t="shared" si="1"/>
        <v>-14727102</v>
      </c>
      <c r="K27" s="28">
        <f t="shared" si="1"/>
        <v>-1530200</v>
      </c>
      <c r="L27" s="28">
        <f t="shared" si="1"/>
        <v>-6456956</v>
      </c>
      <c r="M27" s="28">
        <f t="shared" si="1"/>
        <v>-5068119</v>
      </c>
      <c r="N27" s="28">
        <f t="shared" si="1"/>
        <v>-13055275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-27782377</v>
      </c>
      <c r="X27" s="28">
        <f t="shared" si="1"/>
        <v>-35125488</v>
      </c>
      <c r="Y27" s="28">
        <f t="shared" si="1"/>
        <v>7343111</v>
      </c>
      <c r="Z27" s="29">
        <f>+IF(X27&lt;&gt;0,+(Y27/X27)*100,0)</f>
        <v>-20.905363649324958</v>
      </c>
      <c r="AA27" s="30">
        <f>SUM(AA21:AA26)</f>
        <v>-70250977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-77024442</v>
      </c>
      <c r="D38" s="32">
        <f>+D17+D27+D36</f>
        <v>0</v>
      </c>
      <c r="E38" s="33">
        <f t="shared" si="3"/>
        <v>-72578762</v>
      </c>
      <c r="F38" s="2">
        <f t="shared" si="3"/>
        <v>-72578762</v>
      </c>
      <c r="G38" s="2">
        <f t="shared" si="3"/>
        <v>-1801324</v>
      </c>
      <c r="H38" s="2">
        <f t="shared" si="3"/>
        <v>-1441105</v>
      </c>
      <c r="I38" s="2">
        <f t="shared" si="3"/>
        <v>-11377332</v>
      </c>
      <c r="J38" s="2">
        <f t="shared" si="3"/>
        <v>-14619761</v>
      </c>
      <c r="K38" s="2">
        <f t="shared" si="3"/>
        <v>-603511</v>
      </c>
      <c r="L38" s="2">
        <f t="shared" si="3"/>
        <v>-5366909</v>
      </c>
      <c r="M38" s="2">
        <f t="shared" si="3"/>
        <v>-4027612</v>
      </c>
      <c r="N38" s="2">
        <f t="shared" si="3"/>
        <v>-9998032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-24617793</v>
      </c>
      <c r="X38" s="2">
        <f t="shared" si="3"/>
        <v>-36289386</v>
      </c>
      <c r="Y38" s="2">
        <f t="shared" si="3"/>
        <v>11671593</v>
      </c>
      <c r="Z38" s="34">
        <f>+IF(X38&lt;&gt;0,+(Y38/X38)*100,0)</f>
        <v>-32.162552984500756</v>
      </c>
      <c r="AA38" s="35">
        <f>+AA17+AA27+AA36</f>
        <v>-72578762</v>
      </c>
    </row>
    <row r="39" spans="1:27" x14ac:dyDescent="0.25">
      <c r="A39" s="23" t="s">
        <v>60</v>
      </c>
      <c r="B39" s="17"/>
      <c r="C39" s="32">
        <v>-96379444</v>
      </c>
      <c r="D39" s="32"/>
      <c r="E39" s="33">
        <v>-96379444</v>
      </c>
      <c r="F39" s="2">
        <v>-96379444</v>
      </c>
      <c r="G39" s="2">
        <v>-170376499</v>
      </c>
      <c r="H39" s="2">
        <f>+G40+H60</f>
        <v>-172177823</v>
      </c>
      <c r="I39" s="2">
        <f>+H40+I60</f>
        <v>-173618928</v>
      </c>
      <c r="J39" s="2">
        <f>+G39</f>
        <v>-170376499</v>
      </c>
      <c r="K39" s="2">
        <f>+I40+K60</f>
        <v>-184996260</v>
      </c>
      <c r="L39" s="2">
        <f>+K40+L60</f>
        <v>-185599771</v>
      </c>
      <c r="M39" s="2">
        <f>+L40+M60</f>
        <v>-190966680</v>
      </c>
      <c r="N39" s="2">
        <f>+K39</f>
        <v>-184996260</v>
      </c>
      <c r="O39" s="2">
        <f>+M40+O60</f>
        <v>-194994292</v>
      </c>
      <c r="P39" s="2">
        <f>+O40+P60</f>
        <v>-194994292</v>
      </c>
      <c r="Q39" s="2">
        <f>+P40+Q60</f>
        <v>-194994292</v>
      </c>
      <c r="R39" s="2">
        <f>+O39</f>
        <v>-194994292</v>
      </c>
      <c r="S39" s="2">
        <f>+Q40+S60</f>
        <v>-194994292</v>
      </c>
      <c r="T39" s="2">
        <f>+S40+T60</f>
        <v>-194994292</v>
      </c>
      <c r="U39" s="2">
        <f>+T40+U60</f>
        <v>-194994292</v>
      </c>
      <c r="V39" s="2">
        <f>+S39</f>
        <v>-194994292</v>
      </c>
      <c r="W39" s="2">
        <f>+G39</f>
        <v>-170376499</v>
      </c>
      <c r="X39" s="2">
        <v>-96379444</v>
      </c>
      <c r="Y39" s="2">
        <f>+W39-X39</f>
        <v>-73997055</v>
      </c>
      <c r="Z39" s="34">
        <f>+IF(X39&lt;&gt;0,+(Y39/X39)*100,0)</f>
        <v>76.776802115604653</v>
      </c>
      <c r="AA39" s="35">
        <v>-96379444</v>
      </c>
    </row>
    <row r="40" spans="1:27" x14ac:dyDescent="0.25">
      <c r="A40" s="41" t="s">
        <v>62</v>
      </c>
      <c r="B40" s="42" t="s">
        <v>61</v>
      </c>
      <c r="C40" s="43">
        <f>+C38+C39</f>
        <v>-173403886</v>
      </c>
      <c r="D40" s="43">
        <f t="shared" ref="D40:AA40" si="4">+D38+D39</f>
        <v>0</v>
      </c>
      <c r="E40" s="44">
        <f t="shared" si="4"/>
        <v>-168958206</v>
      </c>
      <c r="F40" s="45">
        <f t="shared" si="4"/>
        <v>-168958206</v>
      </c>
      <c r="G40" s="45">
        <f t="shared" si="4"/>
        <v>-172177823</v>
      </c>
      <c r="H40" s="45">
        <f t="shared" si="4"/>
        <v>-173618928</v>
      </c>
      <c r="I40" s="45">
        <f t="shared" si="4"/>
        <v>-184996260</v>
      </c>
      <c r="J40" s="45">
        <f>+I40</f>
        <v>-184996260</v>
      </c>
      <c r="K40" s="45">
        <f t="shared" si="4"/>
        <v>-185599771</v>
      </c>
      <c r="L40" s="45">
        <f t="shared" si="4"/>
        <v>-190966680</v>
      </c>
      <c r="M40" s="45">
        <f t="shared" si="4"/>
        <v>-194994292</v>
      </c>
      <c r="N40" s="45">
        <f>+M40</f>
        <v>-194994292</v>
      </c>
      <c r="O40" s="45">
        <f t="shared" si="4"/>
        <v>-194994292</v>
      </c>
      <c r="P40" s="45">
        <f t="shared" si="4"/>
        <v>-194994292</v>
      </c>
      <c r="Q40" s="45">
        <f t="shared" si="4"/>
        <v>-194994292</v>
      </c>
      <c r="R40" s="45">
        <f>+Q40</f>
        <v>-194994292</v>
      </c>
      <c r="S40" s="45">
        <f t="shared" si="4"/>
        <v>-194994292</v>
      </c>
      <c r="T40" s="45">
        <f t="shared" si="4"/>
        <v>-194994292</v>
      </c>
      <c r="U40" s="45">
        <f t="shared" si="4"/>
        <v>-194994292</v>
      </c>
      <c r="V40" s="45">
        <f>+U40</f>
        <v>-194994292</v>
      </c>
      <c r="W40" s="45">
        <f>+V40</f>
        <v>-194994292</v>
      </c>
      <c r="X40" s="45">
        <f t="shared" si="4"/>
        <v>-132668830</v>
      </c>
      <c r="Y40" s="45">
        <f t="shared" si="4"/>
        <v>-62325462</v>
      </c>
      <c r="Z40" s="46">
        <f>+IF(X40&lt;&gt;0,+(Y40/X40)*100,0)</f>
        <v>46.978225405319392</v>
      </c>
      <c r="AA40" s="47">
        <f t="shared" si="4"/>
        <v>-168958206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-170376499</v>
      </c>
      <c r="J60">
        <v>-170376499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1774835</v>
      </c>
      <c r="D7" s="18"/>
      <c r="E7" s="19">
        <v>1788489</v>
      </c>
      <c r="F7" s="20">
        <v>1788489</v>
      </c>
      <c r="G7" s="20">
        <v>16877</v>
      </c>
      <c r="H7" s="20">
        <v>14260</v>
      </c>
      <c r="I7" s="20">
        <v>9293</v>
      </c>
      <c r="J7" s="20">
        <v>40430</v>
      </c>
      <c r="K7" s="20">
        <v>21327</v>
      </c>
      <c r="L7" s="20">
        <v>101736</v>
      </c>
      <c r="M7" s="20">
        <v>62923</v>
      </c>
      <c r="N7" s="20">
        <v>185986</v>
      </c>
      <c r="O7" s="20"/>
      <c r="P7" s="20"/>
      <c r="Q7" s="20"/>
      <c r="R7" s="20"/>
      <c r="S7" s="20"/>
      <c r="T7" s="20"/>
      <c r="U7" s="20"/>
      <c r="V7" s="20"/>
      <c r="W7" s="20">
        <v>226416</v>
      </c>
      <c r="X7" s="20">
        <v>894252</v>
      </c>
      <c r="Y7" s="20">
        <v>-667836</v>
      </c>
      <c r="Z7" s="21">
        <v>-74.680962413279488</v>
      </c>
      <c r="AA7" s="22">
        <v>1788489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-50537974</v>
      </c>
      <c r="F14" s="20">
        <v>-50537974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-25268988</v>
      </c>
      <c r="Y14" s="20">
        <v>25268988</v>
      </c>
      <c r="Z14" s="21">
        <v>-100</v>
      </c>
      <c r="AA14" s="22">
        <v>-50537974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1774835</v>
      </c>
      <c r="D17" s="26">
        <f>SUM(D6:D16)</f>
        <v>0</v>
      </c>
      <c r="E17" s="27">
        <f t="shared" si="0"/>
        <v>-48749485</v>
      </c>
      <c r="F17" s="28">
        <f t="shared" si="0"/>
        <v>-48749485</v>
      </c>
      <c r="G17" s="28">
        <f t="shared" si="0"/>
        <v>16877</v>
      </c>
      <c r="H17" s="28">
        <f t="shared" si="0"/>
        <v>14260</v>
      </c>
      <c r="I17" s="28">
        <f t="shared" si="0"/>
        <v>9293</v>
      </c>
      <c r="J17" s="28">
        <f t="shared" si="0"/>
        <v>40430</v>
      </c>
      <c r="K17" s="28">
        <f t="shared" si="0"/>
        <v>21327</v>
      </c>
      <c r="L17" s="28">
        <f t="shared" si="0"/>
        <v>101736</v>
      </c>
      <c r="M17" s="28">
        <f t="shared" si="0"/>
        <v>62923</v>
      </c>
      <c r="N17" s="28">
        <f t="shared" si="0"/>
        <v>185986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226416</v>
      </c>
      <c r="X17" s="28">
        <f t="shared" si="0"/>
        <v>-24374736</v>
      </c>
      <c r="Y17" s="28">
        <f t="shared" si="0"/>
        <v>24601152</v>
      </c>
      <c r="Z17" s="29">
        <f>+IF(X17&lt;&gt;0,+(Y17/X17)*100,0)</f>
        <v>-100.92889621450669</v>
      </c>
      <c r="AA17" s="30">
        <f>SUM(AA6:AA16)</f>
        <v>-48749485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-64400000</v>
      </c>
      <c r="F26" s="20">
        <v>-64400000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-32199996</v>
      </c>
      <c r="Y26" s="20">
        <v>32199996</v>
      </c>
      <c r="Z26" s="21">
        <v>-100</v>
      </c>
      <c r="AA26" s="22">
        <v>-64400000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-64400000</v>
      </c>
      <c r="F27" s="28">
        <f t="shared" si="1"/>
        <v>-64400000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-32199996</v>
      </c>
      <c r="Y27" s="28">
        <f t="shared" si="1"/>
        <v>32199996</v>
      </c>
      <c r="Z27" s="29">
        <f>+IF(X27&lt;&gt;0,+(Y27/X27)*100,0)</f>
        <v>-100</v>
      </c>
      <c r="AA27" s="30">
        <f>SUM(AA21:AA26)</f>
        <v>-64400000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1774835</v>
      </c>
      <c r="D38" s="32">
        <f>+D17+D27+D36</f>
        <v>0</v>
      </c>
      <c r="E38" s="33">
        <f t="shared" si="3"/>
        <v>-113149485</v>
      </c>
      <c r="F38" s="2">
        <f t="shared" si="3"/>
        <v>-113149485</v>
      </c>
      <c r="G38" s="2">
        <f t="shared" si="3"/>
        <v>16877</v>
      </c>
      <c r="H38" s="2">
        <f t="shared" si="3"/>
        <v>14260</v>
      </c>
      <c r="I38" s="2">
        <f t="shared" si="3"/>
        <v>9293</v>
      </c>
      <c r="J38" s="2">
        <f t="shared" si="3"/>
        <v>40430</v>
      </c>
      <c r="K38" s="2">
        <f t="shared" si="3"/>
        <v>21327</v>
      </c>
      <c r="L38" s="2">
        <f t="shared" si="3"/>
        <v>101736</v>
      </c>
      <c r="M38" s="2">
        <f t="shared" si="3"/>
        <v>62923</v>
      </c>
      <c r="N38" s="2">
        <f t="shared" si="3"/>
        <v>185986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226416</v>
      </c>
      <c r="X38" s="2">
        <f t="shared" si="3"/>
        <v>-56574732</v>
      </c>
      <c r="Y38" s="2">
        <f t="shared" si="3"/>
        <v>56801148</v>
      </c>
      <c r="Z38" s="34">
        <f>+IF(X38&lt;&gt;0,+(Y38/X38)*100,0)</f>
        <v>-100.40020693337088</v>
      </c>
      <c r="AA38" s="35">
        <f>+AA17+AA27+AA36</f>
        <v>-113149485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16877</v>
      </c>
      <c r="I39" s="2">
        <f>+H40+I60</f>
        <v>31137</v>
      </c>
      <c r="J39" s="2">
        <f>+G39</f>
        <v>0</v>
      </c>
      <c r="K39" s="2">
        <f>+I40+K60</f>
        <v>40430</v>
      </c>
      <c r="L39" s="2">
        <f>+K40+L60</f>
        <v>61757</v>
      </c>
      <c r="M39" s="2">
        <f>+L40+M60</f>
        <v>163493</v>
      </c>
      <c r="N39" s="2">
        <f>+K39</f>
        <v>40430</v>
      </c>
      <c r="O39" s="2">
        <f>+M40+O60</f>
        <v>226416</v>
      </c>
      <c r="P39" s="2">
        <f>+O40+P60</f>
        <v>226416</v>
      </c>
      <c r="Q39" s="2">
        <f>+P40+Q60</f>
        <v>226416</v>
      </c>
      <c r="R39" s="2">
        <f>+O39</f>
        <v>226416</v>
      </c>
      <c r="S39" s="2">
        <f>+Q40+S60</f>
        <v>226416</v>
      </c>
      <c r="T39" s="2">
        <f>+S40+T60</f>
        <v>226416</v>
      </c>
      <c r="U39" s="2">
        <f>+T40+U60</f>
        <v>226416</v>
      </c>
      <c r="V39" s="2">
        <f>+S39</f>
        <v>226416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1774835</v>
      </c>
      <c r="D40" s="43">
        <f t="shared" ref="D40:AA40" si="4">+D38+D39</f>
        <v>0</v>
      </c>
      <c r="E40" s="44">
        <f t="shared" si="4"/>
        <v>-113149485</v>
      </c>
      <c r="F40" s="45">
        <f t="shared" si="4"/>
        <v>-113149485</v>
      </c>
      <c r="G40" s="45">
        <f t="shared" si="4"/>
        <v>16877</v>
      </c>
      <c r="H40" s="45">
        <f t="shared" si="4"/>
        <v>31137</v>
      </c>
      <c r="I40" s="45">
        <f t="shared" si="4"/>
        <v>40430</v>
      </c>
      <c r="J40" s="45">
        <f>+I40</f>
        <v>40430</v>
      </c>
      <c r="K40" s="45">
        <f t="shared" si="4"/>
        <v>61757</v>
      </c>
      <c r="L40" s="45">
        <f t="shared" si="4"/>
        <v>163493</v>
      </c>
      <c r="M40" s="45">
        <f t="shared" si="4"/>
        <v>226416</v>
      </c>
      <c r="N40" s="45">
        <f>+M40</f>
        <v>226416</v>
      </c>
      <c r="O40" s="45">
        <f t="shared" si="4"/>
        <v>226416</v>
      </c>
      <c r="P40" s="45">
        <f t="shared" si="4"/>
        <v>226416</v>
      </c>
      <c r="Q40" s="45">
        <f t="shared" si="4"/>
        <v>226416</v>
      </c>
      <c r="R40" s="45">
        <f>+Q40</f>
        <v>226416</v>
      </c>
      <c r="S40" s="45">
        <f t="shared" si="4"/>
        <v>226416</v>
      </c>
      <c r="T40" s="45">
        <f t="shared" si="4"/>
        <v>226416</v>
      </c>
      <c r="U40" s="45">
        <f t="shared" si="4"/>
        <v>226416</v>
      </c>
      <c r="V40" s="45">
        <f>+U40</f>
        <v>226416</v>
      </c>
      <c r="W40" s="45">
        <f>+V40</f>
        <v>226416</v>
      </c>
      <c r="X40" s="45">
        <f t="shared" si="4"/>
        <v>-56574732</v>
      </c>
      <c r="Y40" s="45">
        <f t="shared" si="4"/>
        <v>56801148</v>
      </c>
      <c r="Z40" s="46">
        <f>+IF(X40&lt;&gt;0,+(Y40/X40)*100,0)</f>
        <v>-100.40020693337088</v>
      </c>
      <c r="AA40" s="47">
        <f t="shared" si="4"/>
        <v>-113149485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359014897</v>
      </c>
      <c r="D7" s="18"/>
      <c r="E7" s="19">
        <v>311718438</v>
      </c>
      <c r="F7" s="20">
        <v>311718438</v>
      </c>
      <c r="G7" s="20">
        <v>31507215</v>
      </c>
      <c r="H7" s="20">
        <v>28952107</v>
      </c>
      <c r="I7" s="20">
        <v>29623841</v>
      </c>
      <c r="J7" s="20">
        <v>90083163</v>
      </c>
      <c r="K7" s="20">
        <v>32727438</v>
      </c>
      <c r="L7" s="20">
        <v>28880559</v>
      </c>
      <c r="M7" s="20">
        <v>31750977</v>
      </c>
      <c r="N7" s="20">
        <v>93358974</v>
      </c>
      <c r="O7" s="20"/>
      <c r="P7" s="20"/>
      <c r="Q7" s="20"/>
      <c r="R7" s="20"/>
      <c r="S7" s="20"/>
      <c r="T7" s="20"/>
      <c r="U7" s="20"/>
      <c r="V7" s="20"/>
      <c r="W7" s="20">
        <v>183442137</v>
      </c>
      <c r="X7" s="20">
        <v>162952670</v>
      </c>
      <c r="Y7" s="20">
        <v>20489467</v>
      </c>
      <c r="Z7" s="21">
        <v>12.573876205894633</v>
      </c>
      <c r="AA7" s="22">
        <v>311718438</v>
      </c>
    </row>
    <row r="8" spans="1:27" x14ac:dyDescent="0.25">
      <c r="A8" s="23" t="s">
        <v>36</v>
      </c>
      <c r="B8" s="17" t="s">
        <v>32</v>
      </c>
      <c r="C8" s="18">
        <v>2464110</v>
      </c>
      <c r="D8" s="18"/>
      <c r="E8" s="19">
        <v>-13689375</v>
      </c>
      <c r="F8" s="20">
        <v>-13689375</v>
      </c>
      <c r="G8" s="20">
        <v>249416</v>
      </c>
      <c r="H8" s="20">
        <v>233720</v>
      </c>
      <c r="I8" s="20">
        <v>333598</v>
      </c>
      <c r="J8" s="20">
        <v>816734</v>
      </c>
      <c r="K8" s="20">
        <v>342937</v>
      </c>
      <c r="L8" s="20">
        <v>194177</v>
      </c>
      <c r="M8" s="20">
        <v>161649</v>
      </c>
      <c r="N8" s="20">
        <v>698763</v>
      </c>
      <c r="O8" s="20"/>
      <c r="P8" s="20"/>
      <c r="Q8" s="20"/>
      <c r="R8" s="20"/>
      <c r="S8" s="20"/>
      <c r="T8" s="20"/>
      <c r="U8" s="20"/>
      <c r="V8" s="20"/>
      <c r="W8" s="20">
        <v>1515497</v>
      </c>
      <c r="X8" s="20">
        <v>-6677968</v>
      </c>
      <c r="Y8" s="20">
        <v>8193465</v>
      </c>
      <c r="Z8" s="21">
        <v>-122.69398415805526</v>
      </c>
      <c r="AA8" s="22">
        <v>-13689375</v>
      </c>
    </row>
    <row r="9" spans="1:27" x14ac:dyDescent="0.25">
      <c r="A9" s="23" t="s">
        <v>37</v>
      </c>
      <c r="B9" s="17" t="s">
        <v>6</v>
      </c>
      <c r="C9" s="18">
        <v>37594145</v>
      </c>
      <c r="D9" s="18"/>
      <c r="E9" s="19">
        <v>78497866</v>
      </c>
      <c r="F9" s="20">
        <v>78497866</v>
      </c>
      <c r="G9" s="20">
        <v>16048594</v>
      </c>
      <c r="H9" s="20">
        <v>5461</v>
      </c>
      <c r="I9" s="20">
        <v>5132</v>
      </c>
      <c r="J9" s="20">
        <v>16059187</v>
      </c>
      <c r="K9" s="20">
        <v>10794</v>
      </c>
      <c r="L9" s="20">
        <v>4392</v>
      </c>
      <c r="M9" s="20">
        <v>12841292</v>
      </c>
      <c r="N9" s="20">
        <v>12856478</v>
      </c>
      <c r="O9" s="20"/>
      <c r="P9" s="20"/>
      <c r="Q9" s="20"/>
      <c r="R9" s="20"/>
      <c r="S9" s="20"/>
      <c r="T9" s="20"/>
      <c r="U9" s="20"/>
      <c r="V9" s="20"/>
      <c r="W9" s="20">
        <v>28915665</v>
      </c>
      <c r="X9" s="20">
        <v>45503749</v>
      </c>
      <c r="Y9" s="20">
        <v>-16588084</v>
      </c>
      <c r="Z9" s="21">
        <v>-36.454323796485426</v>
      </c>
      <c r="AA9" s="22">
        <v>78497866</v>
      </c>
    </row>
    <row r="10" spans="1:27" x14ac:dyDescent="0.25">
      <c r="A10" s="23" t="s">
        <v>38</v>
      </c>
      <c r="B10" s="17" t="s">
        <v>6</v>
      </c>
      <c r="C10" s="18">
        <v>25912854</v>
      </c>
      <c r="D10" s="18"/>
      <c r="E10" s="19">
        <v>101936808</v>
      </c>
      <c r="F10" s="20">
        <v>101936808</v>
      </c>
      <c r="G10" s="20">
        <v>4387652</v>
      </c>
      <c r="H10" s="20"/>
      <c r="I10" s="20"/>
      <c r="J10" s="20">
        <v>4387652</v>
      </c>
      <c r="K10" s="20"/>
      <c r="L10" s="20"/>
      <c r="M10" s="20">
        <v>5288471</v>
      </c>
      <c r="N10" s="20">
        <v>5288471</v>
      </c>
      <c r="O10" s="20"/>
      <c r="P10" s="20"/>
      <c r="Q10" s="20"/>
      <c r="R10" s="20"/>
      <c r="S10" s="20"/>
      <c r="T10" s="20"/>
      <c r="U10" s="20"/>
      <c r="V10" s="20"/>
      <c r="W10" s="20">
        <v>9676123</v>
      </c>
      <c r="X10" s="20">
        <v>53868478</v>
      </c>
      <c r="Y10" s="20">
        <v>-44192355</v>
      </c>
      <c r="Z10" s="21">
        <v>-82.037504382433085</v>
      </c>
      <c r="AA10" s="22">
        <v>101936808</v>
      </c>
    </row>
    <row r="11" spans="1:27" x14ac:dyDescent="0.25">
      <c r="A11" s="23" t="s">
        <v>39</v>
      </c>
      <c r="B11" s="17" t="s">
        <v>32</v>
      </c>
      <c r="C11" s="18">
        <v>248518</v>
      </c>
      <c r="D11" s="18"/>
      <c r="E11" s="19">
        <v>28484766</v>
      </c>
      <c r="F11" s="20">
        <v>28484766</v>
      </c>
      <c r="G11" s="20">
        <v>28967</v>
      </c>
      <c r="H11" s="20">
        <v>35088</v>
      </c>
      <c r="I11" s="20">
        <v>104178</v>
      </c>
      <c r="J11" s="20">
        <v>168233</v>
      </c>
      <c r="K11" s="20">
        <v>101966</v>
      </c>
      <c r="L11" s="20">
        <v>84711</v>
      </c>
      <c r="M11" s="20">
        <v>63113</v>
      </c>
      <c r="N11" s="20">
        <v>249790</v>
      </c>
      <c r="O11" s="20"/>
      <c r="P11" s="20"/>
      <c r="Q11" s="20"/>
      <c r="R11" s="20"/>
      <c r="S11" s="20"/>
      <c r="T11" s="20"/>
      <c r="U11" s="20"/>
      <c r="V11" s="20"/>
      <c r="W11" s="20">
        <v>418023</v>
      </c>
      <c r="X11" s="20">
        <v>14242372</v>
      </c>
      <c r="Y11" s="20">
        <v>-13824349</v>
      </c>
      <c r="Z11" s="21">
        <v>-97.064934127545612</v>
      </c>
      <c r="AA11" s="22">
        <v>28484766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-177936933</v>
      </c>
      <c r="D14" s="18"/>
      <c r="E14" s="19">
        <v>-627103424</v>
      </c>
      <c r="F14" s="20">
        <v>-627103424</v>
      </c>
      <c r="G14" s="20">
        <v>-40534780</v>
      </c>
      <c r="H14" s="20">
        <v>-21847940</v>
      </c>
      <c r="I14" s="20">
        <v>-17153599</v>
      </c>
      <c r="J14" s="20">
        <v>-79536319</v>
      </c>
      <c r="K14" s="20">
        <v>-12707666</v>
      </c>
      <c r="L14" s="20">
        <v>-9347356</v>
      </c>
      <c r="M14" s="20">
        <v>-39399246</v>
      </c>
      <c r="N14" s="20">
        <v>-61454268</v>
      </c>
      <c r="O14" s="20"/>
      <c r="P14" s="20"/>
      <c r="Q14" s="20"/>
      <c r="R14" s="20"/>
      <c r="S14" s="20"/>
      <c r="T14" s="20"/>
      <c r="U14" s="20"/>
      <c r="V14" s="20"/>
      <c r="W14" s="20">
        <v>-140990587</v>
      </c>
      <c r="X14" s="20">
        <v>-313859772</v>
      </c>
      <c r="Y14" s="20">
        <v>172869185</v>
      </c>
      <c r="Z14" s="21">
        <v>-55.078477849655741</v>
      </c>
      <c r="AA14" s="22">
        <v>-627103424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-28150202</v>
      </c>
      <c r="F15" s="20">
        <v>-28150202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-14075102</v>
      </c>
      <c r="Y15" s="20">
        <v>14075102</v>
      </c>
      <c r="Z15" s="21">
        <v>-100</v>
      </c>
      <c r="AA15" s="22">
        <v>-28150202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247297591</v>
      </c>
      <c r="D17" s="26">
        <f>SUM(D6:D16)</f>
        <v>0</v>
      </c>
      <c r="E17" s="27">
        <f t="shared" si="0"/>
        <v>-148305123</v>
      </c>
      <c r="F17" s="28">
        <f t="shared" si="0"/>
        <v>-148305123</v>
      </c>
      <c r="G17" s="28">
        <f t="shared" si="0"/>
        <v>11687064</v>
      </c>
      <c r="H17" s="28">
        <f t="shared" si="0"/>
        <v>7378436</v>
      </c>
      <c r="I17" s="28">
        <f t="shared" si="0"/>
        <v>12913150</v>
      </c>
      <c r="J17" s="28">
        <f t="shared" si="0"/>
        <v>31978650</v>
      </c>
      <c r="K17" s="28">
        <f t="shared" si="0"/>
        <v>20475469</v>
      </c>
      <c r="L17" s="28">
        <f t="shared" si="0"/>
        <v>19816483</v>
      </c>
      <c r="M17" s="28">
        <f t="shared" si="0"/>
        <v>10706256</v>
      </c>
      <c r="N17" s="28">
        <f t="shared" si="0"/>
        <v>50998208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82976858</v>
      </c>
      <c r="X17" s="28">
        <f t="shared" si="0"/>
        <v>-58045573</v>
      </c>
      <c r="Y17" s="28">
        <f t="shared" si="0"/>
        <v>141022431</v>
      </c>
      <c r="Z17" s="29">
        <f>+IF(X17&lt;&gt;0,+(Y17/X17)*100,0)</f>
        <v>-242.95122558269861</v>
      </c>
      <c r="AA17" s="30">
        <f>SUM(AA6:AA16)</f>
        <v>-148305123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-337559246</v>
      </c>
      <c r="D26" s="18"/>
      <c r="E26" s="19">
        <v>-371556001</v>
      </c>
      <c r="F26" s="20">
        <v>-371556001</v>
      </c>
      <c r="G26" s="20">
        <v>-27253930</v>
      </c>
      <c r="H26" s="20">
        <v>-10872265</v>
      </c>
      <c r="I26" s="20">
        <v>-24130272</v>
      </c>
      <c r="J26" s="20">
        <v>-62256467</v>
      </c>
      <c r="K26" s="20">
        <v>-37644669</v>
      </c>
      <c r="L26" s="20">
        <v>-25149673</v>
      </c>
      <c r="M26" s="20">
        <v>-46084829</v>
      </c>
      <c r="N26" s="20">
        <v>-108879171</v>
      </c>
      <c r="O26" s="20"/>
      <c r="P26" s="20"/>
      <c r="Q26" s="20"/>
      <c r="R26" s="20"/>
      <c r="S26" s="20"/>
      <c r="T26" s="20"/>
      <c r="U26" s="20"/>
      <c r="V26" s="20"/>
      <c r="W26" s="20">
        <v>-171135638</v>
      </c>
      <c r="X26" s="20">
        <v>-185465638</v>
      </c>
      <c r="Y26" s="20">
        <v>14330000</v>
      </c>
      <c r="Z26" s="21">
        <v>-7.7264986412199974</v>
      </c>
      <c r="AA26" s="22">
        <v>-371556001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-337559246</v>
      </c>
      <c r="D27" s="26">
        <f>SUM(D21:D26)</f>
        <v>0</v>
      </c>
      <c r="E27" s="27">
        <f t="shared" si="1"/>
        <v>-371556001</v>
      </c>
      <c r="F27" s="28">
        <f t="shared" si="1"/>
        <v>-371556001</v>
      </c>
      <c r="G27" s="28">
        <f t="shared" si="1"/>
        <v>-27253930</v>
      </c>
      <c r="H27" s="28">
        <f t="shared" si="1"/>
        <v>-10872265</v>
      </c>
      <c r="I27" s="28">
        <f t="shared" si="1"/>
        <v>-24130272</v>
      </c>
      <c r="J27" s="28">
        <f t="shared" si="1"/>
        <v>-62256467</v>
      </c>
      <c r="K27" s="28">
        <f t="shared" si="1"/>
        <v>-37644669</v>
      </c>
      <c r="L27" s="28">
        <f t="shared" si="1"/>
        <v>-25149673</v>
      </c>
      <c r="M27" s="28">
        <f t="shared" si="1"/>
        <v>-46084829</v>
      </c>
      <c r="N27" s="28">
        <f t="shared" si="1"/>
        <v>-108879171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-171135638</v>
      </c>
      <c r="X27" s="28">
        <f t="shared" si="1"/>
        <v>-185465638</v>
      </c>
      <c r="Y27" s="28">
        <f t="shared" si="1"/>
        <v>14330000</v>
      </c>
      <c r="Z27" s="29">
        <f>+IF(X27&lt;&gt;0,+(Y27/X27)*100,0)</f>
        <v>-7.7264986412199974</v>
      </c>
      <c r="AA27" s="30">
        <f>SUM(AA21:AA26)</f>
        <v>-371556001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341</v>
      </c>
      <c r="D33" s="18"/>
      <c r="E33" s="19"/>
      <c r="F33" s="20"/>
      <c r="G33" s="20"/>
      <c r="H33" s="36"/>
      <c r="I33" s="36"/>
      <c r="J33" s="36"/>
      <c r="K33" s="20">
        <v>2496</v>
      </c>
      <c r="L33" s="20"/>
      <c r="M33" s="20"/>
      <c r="N33" s="20">
        <v>2496</v>
      </c>
      <c r="O33" s="36"/>
      <c r="P33" s="36"/>
      <c r="Q33" s="36"/>
      <c r="R33" s="20"/>
      <c r="S33" s="20"/>
      <c r="T33" s="20"/>
      <c r="U33" s="20"/>
      <c r="V33" s="36"/>
      <c r="W33" s="36">
        <v>2496</v>
      </c>
      <c r="X33" s="36"/>
      <c r="Y33" s="20">
        <v>2496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1452795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1453136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2496</v>
      </c>
      <c r="L36" s="28">
        <f t="shared" si="2"/>
        <v>0</v>
      </c>
      <c r="M36" s="28">
        <f t="shared" si="2"/>
        <v>0</v>
      </c>
      <c r="N36" s="28">
        <f t="shared" si="2"/>
        <v>2496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2496</v>
      </c>
      <c r="X36" s="28">
        <f t="shared" si="2"/>
        <v>0</v>
      </c>
      <c r="Y36" s="28">
        <f t="shared" si="2"/>
        <v>2496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-88808519</v>
      </c>
      <c r="D38" s="32">
        <f>+D17+D27+D36</f>
        <v>0</v>
      </c>
      <c r="E38" s="33">
        <f t="shared" si="3"/>
        <v>-519861124</v>
      </c>
      <c r="F38" s="2">
        <f t="shared" si="3"/>
        <v>-519861124</v>
      </c>
      <c r="G38" s="2">
        <f t="shared" si="3"/>
        <v>-15566866</v>
      </c>
      <c r="H38" s="2">
        <f t="shared" si="3"/>
        <v>-3493829</v>
      </c>
      <c r="I38" s="2">
        <f t="shared" si="3"/>
        <v>-11217122</v>
      </c>
      <c r="J38" s="2">
        <f t="shared" si="3"/>
        <v>-30277817</v>
      </c>
      <c r="K38" s="2">
        <f t="shared" si="3"/>
        <v>-17166704</v>
      </c>
      <c r="L38" s="2">
        <f t="shared" si="3"/>
        <v>-5333190</v>
      </c>
      <c r="M38" s="2">
        <f t="shared" si="3"/>
        <v>-35378573</v>
      </c>
      <c r="N38" s="2">
        <f t="shared" si="3"/>
        <v>-57878467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-88156284</v>
      </c>
      <c r="X38" s="2">
        <f t="shared" si="3"/>
        <v>-243511211</v>
      </c>
      <c r="Y38" s="2">
        <f t="shared" si="3"/>
        <v>155354927</v>
      </c>
      <c r="Z38" s="34">
        <f>+IF(X38&lt;&gt;0,+(Y38/X38)*100,0)</f>
        <v>-63.797854054448443</v>
      </c>
      <c r="AA38" s="35">
        <f>+AA17+AA27+AA36</f>
        <v>-519861124</v>
      </c>
    </row>
    <row r="39" spans="1:27" x14ac:dyDescent="0.25">
      <c r="A39" s="23" t="s">
        <v>60</v>
      </c>
      <c r="B39" s="17"/>
      <c r="C39" s="32">
        <v>239134662</v>
      </c>
      <c r="D39" s="32"/>
      <c r="E39" s="33">
        <v>-32171757</v>
      </c>
      <c r="F39" s="2">
        <v>-32171757</v>
      </c>
      <c r="G39" s="2">
        <v>291245374</v>
      </c>
      <c r="H39" s="2">
        <f>+G40+H60</f>
        <v>275504699</v>
      </c>
      <c r="I39" s="2">
        <f>+H40+I60</f>
        <v>272010870</v>
      </c>
      <c r="J39" s="2">
        <f>+G39</f>
        <v>291245374</v>
      </c>
      <c r="K39" s="2">
        <f>+I40+K60</f>
        <v>260793748</v>
      </c>
      <c r="L39" s="2">
        <f>+K40+L60</f>
        <v>243627044</v>
      </c>
      <c r="M39" s="2">
        <f>+L40+M60</f>
        <v>238293854</v>
      </c>
      <c r="N39" s="2">
        <f>+K39</f>
        <v>260793748</v>
      </c>
      <c r="O39" s="2">
        <f>+M40+O60</f>
        <v>202915281</v>
      </c>
      <c r="P39" s="2">
        <f>+O40+P60</f>
        <v>202915281</v>
      </c>
      <c r="Q39" s="2">
        <f>+P40+Q60</f>
        <v>202915281</v>
      </c>
      <c r="R39" s="2">
        <f>+O39</f>
        <v>202915281</v>
      </c>
      <c r="S39" s="2">
        <f>+Q40+S60</f>
        <v>202915281</v>
      </c>
      <c r="T39" s="2">
        <f>+S40+T60</f>
        <v>202915281</v>
      </c>
      <c r="U39" s="2">
        <f>+T40+U60</f>
        <v>202915281</v>
      </c>
      <c r="V39" s="2">
        <f>+S39</f>
        <v>202915281</v>
      </c>
      <c r="W39" s="2">
        <f>+G39</f>
        <v>291245374</v>
      </c>
      <c r="X39" s="2">
        <v>-32171757</v>
      </c>
      <c r="Y39" s="2">
        <f>+W39-X39</f>
        <v>323417131</v>
      </c>
      <c r="Z39" s="34">
        <f>+IF(X39&lt;&gt;0,+(Y39/X39)*100,0)</f>
        <v>-1005.2827733343877</v>
      </c>
      <c r="AA39" s="35">
        <v>-32171757</v>
      </c>
    </row>
    <row r="40" spans="1:27" x14ac:dyDescent="0.25">
      <c r="A40" s="41" t="s">
        <v>62</v>
      </c>
      <c r="B40" s="42" t="s">
        <v>61</v>
      </c>
      <c r="C40" s="43">
        <f>+C38+C39</f>
        <v>150326143</v>
      </c>
      <c r="D40" s="43">
        <f t="shared" ref="D40:AA40" si="4">+D38+D39</f>
        <v>0</v>
      </c>
      <c r="E40" s="44">
        <f t="shared" si="4"/>
        <v>-552032881</v>
      </c>
      <c r="F40" s="45">
        <f t="shared" si="4"/>
        <v>-552032881</v>
      </c>
      <c r="G40" s="45">
        <f t="shared" si="4"/>
        <v>275678508</v>
      </c>
      <c r="H40" s="45">
        <f t="shared" si="4"/>
        <v>272010870</v>
      </c>
      <c r="I40" s="45">
        <f t="shared" si="4"/>
        <v>260793748</v>
      </c>
      <c r="J40" s="45">
        <f>+I40</f>
        <v>260793748</v>
      </c>
      <c r="K40" s="45">
        <f t="shared" si="4"/>
        <v>243627044</v>
      </c>
      <c r="L40" s="45">
        <f t="shared" si="4"/>
        <v>238293854</v>
      </c>
      <c r="M40" s="45">
        <f t="shared" si="4"/>
        <v>202915281</v>
      </c>
      <c r="N40" s="45">
        <f>+M40</f>
        <v>202915281</v>
      </c>
      <c r="O40" s="45">
        <f t="shared" si="4"/>
        <v>202915281</v>
      </c>
      <c r="P40" s="45">
        <f t="shared" si="4"/>
        <v>202915281</v>
      </c>
      <c r="Q40" s="45">
        <f t="shared" si="4"/>
        <v>202915281</v>
      </c>
      <c r="R40" s="45">
        <f>+Q40</f>
        <v>202915281</v>
      </c>
      <c r="S40" s="45">
        <f t="shared" si="4"/>
        <v>202915281</v>
      </c>
      <c r="T40" s="45">
        <f t="shared" si="4"/>
        <v>202915281</v>
      </c>
      <c r="U40" s="45">
        <f t="shared" si="4"/>
        <v>202915281</v>
      </c>
      <c r="V40" s="45">
        <f>+U40</f>
        <v>202915281</v>
      </c>
      <c r="W40" s="45">
        <f>+V40</f>
        <v>202915281</v>
      </c>
      <c r="X40" s="45">
        <f t="shared" si="4"/>
        <v>-275682968</v>
      </c>
      <c r="Y40" s="45">
        <f t="shared" si="4"/>
        <v>478772058</v>
      </c>
      <c r="Z40" s="46">
        <f>+IF(X40&lt;&gt;0,+(Y40/X40)*100,0)</f>
        <v>-173.66762316633213</v>
      </c>
      <c r="AA40" s="47">
        <f t="shared" si="4"/>
        <v>-552032881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291245374</v>
      </c>
      <c r="H60">
        <v>-173809</v>
      </c>
      <c r="J60">
        <v>291245374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2A49CB9-5379-49EF-B16E-FA5D07769F74}"/>
</file>

<file path=customXml/itemProps2.xml><?xml version="1.0" encoding="utf-8"?>
<ds:datastoreItem xmlns:ds="http://schemas.openxmlformats.org/officeDocument/2006/customXml" ds:itemID="{40D0F9D4-797A-4566-AB4A-DB4C52FADCD0}"/>
</file>

<file path=customXml/itemProps3.xml><?xml version="1.0" encoding="utf-8"?>
<ds:datastoreItem xmlns:ds="http://schemas.openxmlformats.org/officeDocument/2006/customXml" ds:itemID="{6F4A8A5C-C68F-427A-ABAF-42F931687D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2026-02-12T08:24:57Z</dcterms:created>
  <dcterms:modified xsi:type="dcterms:W3CDTF">2026-02-12T08:26:07Z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